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\OneDrive\Desktop\Manut Predial\"/>
    </mc:Choice>
  </mc:AlternateContent>
  <xr:revisionPtr revIDLastSave="0" documentId="13_ncr:1_{418FFEC5-5A36-41BA-AAB2-D02BB8D3A078}" xr6:coauthVersionLast="47" xr6:coauthVersionMax="47" xr10:uidLastSave="{00000000-0000-0000-0000-000000000000}"/>
  <workbookProtection workbookAlgorithmName="SHA-512" workbookHashValue="00CCMO/gVsKeHMQlQX93bbMyqq2NngIT43v6+SIR74lW0rMj1gdIwEeY/YWjgJjhicogx2MAV55Kr9B9kEXCWA==" workbookSaltValue="Eq7sFh5VgUGLwS5R3wrW6A==" workbookSpinCount="100000" lockStructure="1"/>
  <bookViews>
    <workbookView xWindow="-120" yWindow="-120" windowWidth="29040" windowHeight="15720" tabRatio="850" xr2:uid="{00000000-000D-0000-FFFF-FFFF00000000}"/>
  </bookViews>
  <sheets>
    <sheet name="Dados da empresa" sheetId="81" r:id="rId1"/>
    <sheet name="Encargos sociais" sheetId="88" r:id="rId2"/>
    <sheet name="Custos Equipe Residente" sheetId="84" r:id="rId3"/>
    <sheet name="Custos Sob Demanda" sheetId="96" r:id="rId4"/>
    <sheet name="Pesquisa" sheetId="97" r:id="rId5"/>
    <sheet name="Custos EPI" sheetId="90" r:id="rId6"/>
    <sheet name="Planilha de Preços" sheetId="83" r:id="rId7"/>
  </sheets>
  <externalReferences>
    <externalReference r:id="rId8"/>
  </externalReferences>
  <definedNames>
    <definedName name="_xlnm.Print_Area" localSheetId="2">'Custos Equipe Residente'!$A$1:$T$66</definedName>
    <definedName name="_xlnm.Print_Area" localSheetId="3">'Custos Sob Demanda'!$A$1:$G$99</definedName>
    <definedName name="_xlnm.Print_Area" localSheetId="0">'Dados da empresa'!$A$1:$F$35</definedName>
    <definedName name="_xlnm.Print_Area" localSheetId="4">Pesquisa!$A$1:$E$777</definedName>
    <definedName name="Foto">INDIRECT('[1]Anexo A'!$I$15)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90" l="1"/>
  <c r="D10" i="96"/>
  <c r="D9" i="96"/>
  <c r="D8" i="96"/>
  <c r="D7" i="96"/>
  <c r="D6" i="96"/>
  <c r="D5" i="96"/>
  <c r="E15" i="84"/>
  <c r="J31" i="83"/>
  <c r="J30" i="83"/>
  <c r="I31" i="83"/>
  <c r="I30" i="83"/>
  <c r="P61" i="84" l="1"/>
  <c r="O61" i="84"/>
  <c r="P58" i="84"/>
  <c r="O58" i="84"/>
  <c r="G4" i="90"/>
  <c r="D15" i="88" l="1"/>
  <c r="G17" i="84"/>
  <c r="C17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S32" i="84"/>
  <c r="R32" i="84"/>
  <c r="Q32" i="84"/>
  <c r="P32" i="84"/>
  <c r="O32" i="84"/>
  <c r="N32" i="84"/>
  <c r="M32" i="84"/>
  <c r="L32" i="84"/>
  <c r="K32" i="84"/>
  <c r="J32" i="84"/>
  <c r="I32" i="84"/>
  <c r="H32" i="84"/>
  <c r="G32" i="84"/>
  <c r="F32" i="84"/>
  <c r="E32" i="84"/>
  <c r="C32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S22" i="84"/>
  <c r="R22" i="84"/>
  <c r="Q22" i="84"/>
  <c r="P22" i="84"/>
  <c r="O22" i="84"/>
  <c r="N22" i="84"/>
  <c r="M22" i="84"/>
  <c r="L22" i="84"/>
  <c r="K22" i="84"/>
  <c r="J22" i="84"/>
  <c r="I22" i="84"/>
  <c r="H22" i="84"/>
  <c r="G22" i="84"/>
  <c r="F22" i="84"/>
  <c r="E22" i="84"/>
  <c r="D22" i="84"/>
  <c r="C22" i="84"/>
  <c r="F133" i="90"/>
  <c r="H133" i="90" s="1"/>
  <c r="F132" i="90"/>
  <c r="H132" i="90" s="1"/>
  <c r="F131" i="90"/>
  <c r="H131" i="90" s="1"/>
  <c r="F94" i="90"/>
  <c r="H94" i="90" s="1"/>
  <c r="F93" i="90"/>
  <c r="H93" i="90" s="1"/>
  <c r="F92" i="90"/>
  <c r="H92" i="90" s="1"/>
  <c r="G32" i="90"/>
  <c r="F32" i="90"/>
  <c r="F300" i="90"/>
  <c r="H300" i="90" s="1"/>
  <c r="F299" i="90"/>
  <c r="H299" i="90" s="1"/>
  <c r="F282" i="90"/>
  <c r="H282" i="90" s="1"/>
  <c r="F281" i="90"/>
  <c r="H281" i="90" s="1"/>
  <c r="F264" i="90"/>
  <c r="H264" i="90" s="1"/>
  <c r="F263" i="90"/>
  <c r="H263" i="90" s="1"/>
  <c r="H246" i="90"/>
  <c r="F246" i="90"/>
  <c r="F245" i="90"/>
  <c r="H245" i="90" s="1"/>
  <c r="H226" i="90"/>
  <c r="F226" i="90"/>
  <c r="F225" i="90"/>
  <c r="H225" i="90" s="1"/>
  <c r="F207" i="90"/>
  <c r="H207" i="90" s="1"/>
  <c r="F206" i="90"/>
  <c r="H206" i="90" s="1"/>
  <c r="F186" i="90"/>
  <c r="H186" i="90" s="1"/>
  <c r="F185" i="90"/>
  <c r="H185" i="90" s="1"/>
  <c r="F167" i="90"/>
  <c r="H167" i="90" s="1"/>
  <c r="F166" i="90"/>
  <c r="H166" i="90" s="1"/>
  <c r="F147" i="90"/>
  <c r="H147" i="90" s="1"/>
  <c r="H146" i="90"/>
  <c r="F146" i="90"/>
  <c r="F126" i="90"/>
  <c r="H126" i="90" s="1"/>
  <c r="F125" i="90"/>
  <c r="H125" i="90" s="1"/>
  <c r="F107" i="90"/>
  <c r="H107" i="90" s="1"/>
  <c r="F106" i="90"/>
  <c r="H106" i="90" s="1"/>
  <c r="F86" i="90"/>
  <c r="H86" i="90" s="1"/>
  <c r="F85" i="90"/>
  <c r="H85" i="90" s="1"/>
  <c r="F65" i="90"/>
  <c r="H65" i="90" s="1"/>
  <c r="F64" i="90"/>
  <c r="H64" i="90" s="1"/>
  <c r="F48" i="90"/>
  <c r="H48" i="90" s="1"/>
  <c r="F47" i="90"/>
  <c r="H47" i="90" s="1"/>
  <c r="F298" i="90"/>
  <c r="H298" i="90" s="1"/>
  <c r="F297" i="90"/>
  <c r="H297" i="90" s="1"/>
  <c r="F296" i="90"/>
  <c r="H296" i="90" s="1"/>
  <c r="F295" i="90"/>
  <c r="H295" i="90" s="1"/>
  <c r="F294" i="90"/>
  <c r="H294" i="90" s="1"/>
  <c r="F280" i="90"/>
  <c r="H280" i="90" s="1"/>
  <c r="F279" i="90"/>
  <c r="H279" i="90" s="1"/>
  <c r="F278" i="90"/>
  <c r="H278" i="90" s="1"/>
  <c r="F277" i="90"/>
  <c r="H277" i="90" s="1"/>
  <c r="F276" i="90"/>
  <c r="H276" i="90" s="1"/>
  <c r="F262" i="90"/>
  <c r="H262" i="90" s="1"/>
  <c r="F261" i="90"/>
  <c r="H261" i="90" s="1"/>
  <c r="F260" i="90"/>
  <c r="H260" i="90" s="1"/>
  <c r="F259" i="90"/>
  <c r="H259" i="90" s="1"/>
  <c r="F258" i="90"/>
  <c r="H258" i="90" s="1"/>
  <c r="F244" i="90"/>
  <c r="H244" i="90" s="1"/>
  <c r="H243" i="90"/>
  <c r="F243" i="90"/>
  <c r="F242" i="90"/>
  <c r="H242" i="90" s="1"/>
  <c r="F241" i="90"/>
  <c r="H241" i="90" s="1"/>
  <c r="F240" i="90"/>
  <c r="H240" i="90" s="1"/>
  <c r="F224" i="90"/>
  <c r="H224" i="90" s="1"/>
  <c r="F223" i="90"/>
  <c r="H223" i="90" s="1"/>
  <c r="F222" i="90"/>
  <c r="H222" i="90" s="1"/>
  <c r="F221" i="90"/>
  <c r="H221" i="90" s="1"/>
  <c r="F220" i="90"/>
  <c r="H220" i="90" s="1"/>
  <c r="F205" i="90"/>
  <c r="H205" i="90" s="1"/>
  <c r="F204" i="90"/>
  <c r="H204" i="90" s="1"/>
  <c r="F203" i="90"/>
  <c r="H203" i="90" s="1"/>
  <c r="F202" i="90"/>
  <c r="H202" i="90" s="1"/>
  <c r="F201" i="90"/>
  <c r="H201" i="90" s="1"/>
  <c r="H184" i="90"/>
  <c r="F184" i="90"/>
  <c r="F183" i="90"/>
  <c r="H183" i="90" s="1"/>
  <c r="F182" i="90"/>
  <c r="H182" i="90" s="1"/>
  <c r="F181" i="90"/>
  <c r="H181" i="90" s="1"/>
  <c r="H180" i="90"/>
  <c r="F180" i="90"/>
  <c r="F165" i="90"/>
  <c r="H165" i="90" s="1"/>
  <c r="F164" i="90"/>
  <c r="H164" i="90" s="1"/>
  <c r="F163" i="90"/>
  <c r="H163" i="90" s="1"/>
  <c r="F162" i="90"/>
  <c r="H162" i="90" s="1"/>
  <c r="F161" i="90"/>
  <c r="H161" i="90" s="1"/>
  <c r="F145" i="90"/>
  <c r="H145" i="90" s="1"/>
  <c r="F144" i="90"/>
  <c r="H144" i="90" s="1"/>
  <c r="F143" i="90"/>
  <c r="H143" i="90" s="1"/>
  <c r="F142" i="90"/>
  <c r="H142" i="90" s="1"/>
  <c r="F141" i="90"/>
  <c r="H141" i="90" s="1"/>
  <c r="F124" i="90"/>
  <c r="H124" i="90" s="1"/>
  <c r="F123" i="90"/>
  <c r="H123" i="90" s="1"/>
  <c r="F122" i="90"/>
  <c r="H122" i="90" s="1"/>
  <c r="F121" i="90"/>
  <c r="H121" i="90" s="1"/>
  <c r="F120" i="90"/>
  <c r="H120" i="90" s="1"/>
  <c r="F105" i="90"/>
  <c r="H105" i="90" s="1"/>
  <c r="F104" i="90"/>
  <c r="H104" i="90" s="1"/>
  <c r="F103" i="90"/>
  <c r="H103" i="90" s="1"/>
  <c r="F102" i="90"/>
  <c r="H102" i="90" s="1"/>
  <c r="F101" i="90"/>
  <c r="H101" i="90" s="1"/>
  <c r="F84" i="90"/>
  <c r="H84" i="90" s="1"/>
  <c r="F83" i="90"/>
  <c r="H83" i="90" s="1"/>
  <c r="F82" i="90"/>
  <c r="H82" i="90" s="1"/>
  <c r="F81" i="90"/>
  <c r="H81" i="90" s="1"/>
  <c r="F80" i="90"/>
  <c r="H80" i="90" s="1"/>
  <c r="F63" i="90"/>
  <c r="H63" i="90" s="1"/>
  <c r="F62" i="90"/>
  <c r="H62" i="90" s="1"/>
  <c r="F61" i="90"/>
  <c r="H61" i="90" s="1"/>
  <c r="F60" i="90"/>
  <c r="H60" i="90" s="1"/>
  <c r="F59" i="90"/>
  <c r="H59" i="90" s="1"/>
  <c r="F46" i="90"/>
  <c r="H46" i="90" s="1"/>
  <c r="F45" i="90"/>
  <c r="H45" i="90" s="1"/>
  <c r="F44" i="90"/>
  <c r="H44" i="90" s="1"/>
  <c r="F43" i="90"/>
  <c r="H43" i="90" s="1"/>
  <c r="F42" i="90"/>
  <c r="H42" i="90" s="1"/>
  <c r="C15" i="88"/>
  <c r="D32" i="88"/>
  <c r="D26" i="88"/>
  <c r="D23" i="88"/>
  <c r="D16" i="88"/>
  <c r="D13" i="88"/>
  <c r="D12" i="88"/>
  <c r="D11" i="88"/>
  <c r="D10" i="88"/>
  <c r="D9" i="88"/>
  <c r="D23" i="81"/>
  <c r="D22" i="81"/>
  <c r="H32" i="90" l="1"/>
  <c r="D7" i="88"/>
  <c r="D39" i="88"/>
  <c r="D42" i="88" l="1"/>
  <c r="P50" i="84" l="1"/>
  <c r="O50" i="84"/>
  <c r="E563" i="97" l="1"/>
  <c r="E574" i="97"/>
  <c r="E585" i="97"/>
  <c r="E596" i="97"/>
  <c r="E607" i="97"/>
  <c r="E629" i="97"/>
  <c r="E618" i="97"/>
  <c r="E640" i="97"/>
  <c r="E651" i="97"/>
  <c r="E662" i="97"/>
  <c r="E673" i="97"/>
  <c r="E684" i="97"/>
  <c r="E695" i="97"/>
  <c r="E706" i="97"/>
  <c r="E717" i="97"/>
  <c r="E728" i="97"/>
  <c r="E739" i="97"/>
  <c r="E750" i="97"/>
  <c r="E761" i="97"/>
  <c r="E630" i="97"/>
  <c r="E478" i="97"/>
  <c r="E520" i="97"/>
  <c r="E500" i="97"/>
  <c r="E489" i="97"/>
  <c r="E400" i="97"/>
  <c r="E410" i="97"/>
  <c r="E107" i="97"/>
  <c r="E136" i="97"/>
  <c r="E57" i="97"/>
  <c r="E67" i="97"/>
  <c r="E68" i="97"/>
  <c r="E58" i="97"/>
  <c r="E282" i="97" l="1"/>
  <c r="D35" i="96" s="1"/>
  <c r="F35" i="96" s="1"/>
  <c r="F81" i="83" s="1"/>
  <c r="G81" i="83" s="1"/>
  <c r="E271" i="97"/>
  <c r="D34" i="96" s="1"/>
  <c r="F34" i="96" s="1"/>
  <c r="F80" i="83" s="1"/>
  <c r="G80" i="83" s="1"/>
  <c r="E161" i="97"/>
  <c r="D23" i="96" s="1"/>
  <c r="F23" i="96" s="1"/>
  <c r="F69" i="83" s="1"/>
  <c r="G69" i="83" s="1"/>
  <c r="E261" i="97"/>
  <c r="D33" i="96" s="1"/>
  <c r="F33" i="96" s="1"/>
  <c r="F79" i="83" s="1"/>
  <c r="G79" i="83" s="1"/>
  <c r="E251" i="97"/>
  <c r="D32" i="96" s="1"/>
  <c r="F32" i="96" s="1"/>
  <c r="F78" i="83" s="1"/>
  <c r="G78" i="83" s="1"/>
  <c r="E241" i="97"/>
  <c r="D31" i="96" s="1"/>
  <c r="E231" i="97"/>
  <c r="D30" i="96" s="1"/>
  <c r="F30" i="96" s="1"/>
  <c r="F76" i="83" s="1"/>
  <c r="G76" i="83" s="1"/>
  <c r="E221" i="97"/>
  <c r="D29" i="96" s="1"/>
  <c r="F29" i="96" s="1"/>
  <c r="F75" i="83" s="1"/>
  <c r="G75" i="83" s="1"/>
  <c r="E211" i="97"/>
  <c r="D28" i="96" s="1"/>
  <c r="F28" i="96" s="1"/>
  <c r="F74" i="83" s="1"/>
  <c r="G74" i="83" s="1"/>
  <c r="E201" i="97"/>
  <c r="D27" i="96" s="1"/>
  <c r="F27" i="96" s="1"/>
  <c r="F73" i="83" s="1"/>
  <c r="G73" i="83" s="1"/>
  <c r="E191" i="97"/>
  <c r="D26" i="96" s="1"/>
  <c r="F26" i="96" s="1"/>
  <c r="F72" i="83" s="1"/>
  <c r="G72" i="83" s="1"/>
  <c r="E181" i="97"/>
  <c r="D25" i="96" s="1"/>
  <c r="F25" i="96" s="1"/>
  <c r="F71" i="83" s="1"/>
  <c r="G71" i="83" s="1"/>
  <c r="E171" i="97"/>
  <c r="D24" i="96" s="1"/>
  <c r="F24" i="96" s="1"/>
  <c r="F70" i="83" s="1"/>
  <c r="G70" i="83" s="1"/>
  <c r="E151" i="97"/>
  <c r="D22" i="96" s="1"/>
  <c r="F22" i="96" s="1"/>
  <c r="F68" i="83" s="1"/>
  <c r="G68" i="83" s="1"/>
  <c r="E21" i="97"/>
  <c r="D87" i="96" s="1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20" i="83"/>
  <c r="C43" i="83" s="1"/>
  <c r="C19" i="83"/>
  <c r="C42" i="83" s="1"/>
  <c r="C18" i="83"/>
  <c r="C41" i="83" s="1"/>
  <c r="Q17" i="84"/>
  <c r="S21" i="84"/>
  <c r="R21" i="84"/>
  <c r="Q21" i="84"/>
  <c r="E293" i="97" l="1"/>
  <c r="D36" i="96" s="1"/>
  <c r="F36" i="96" s="1"/>
  <c r="F82" i="83" s="1"/>
  <c r="G82" i="83" s="1"/>
  <c r="F31" i="96"/>
  <c r="F77" i="83" s="1"/>
  <c r="G77" i="83" s="1"/>
  <c r="G306" i="90"/>
  <c r="F306" i="90"/>
  <c r="G305" i="90"/>
  <c r="F305" i="90"/>
  <c r="H305" i="90" s="1"/>
  <c r="G304" i="90"/>
  <c r="H304" i="90" s="1"/>
  <c r="F304" i="90"/>
  <c r="G303" i="90"/>
  <c r="F303" i="90"/>
  <c r="G302" i="90"/>
  <c r="F302" i="90"/>
  <c r="G301" i="90"/>
  <c r="F301" i="90"/>
  <c r="H301" i="90" s="1"/>
  <c r="G288" i="90"/>
  <c r="F288" i="90"/>
  <c r="H288" i="90" s="1"/>
  <c r="G287" i="90"/>
  <c r="F287" i="90"/>
  <c r="G286" i="90"/>
  <c r="H286" i="90" s="1"/>
  <c r="F286" i="90"/>
  <c r="G285" i="90"/>
  <c r="F285" i="90"/>
  <c r="G284" i="90"/>
  <c r="F284" i="90"/>
  <c r="H284" i="90" s="1"/>
  <c r="G283" i="90"/>
  <c r="F283" i="90"/>
  <c r="G270" i="90"/>
  <c r="F270" i="90"/>
  <c r="G269" i="90"/>
  <c r="F269" i="90"/>
  <c r="G268" i="90"/>
  <c r="H268" i="90" s="1"/>
  <c r="F268" i="90"/>
  <c r="G267" i="90"/>
  <c r="F267" i="90"/>
  <c r="H267" i="90" s="1"/>
  <c r="G266" i="90"/>
  <c r="F266" i="90"/>
  <c r="G265" i="90"/>
  <c r="F265" i="90"/>
  <c r="R56" i="84"/>
  <c r="R55" i="84"/>
  <c r="R52" i="84"/>
  <c r="Q52" i="84"/>
  <c r="R15" i="84"/>
  <c r="Q15" i="84"/>
  <c r="Q56" i="84" s="1"/>
  <c r="Q55" i="84" s="1"/>
  <c r="P52" i="84"/>
  <c r="P21" i="84"/>
  <c r="E91" i="97"/>
  <c r="D99" i="96" s="1"/>
  <c r="E51" i="97"/>
  <c r="D95" i="96" s="1"/>
  <c r="E41" i="97"/>
  <c r="D94" i="96" s="1"/>
  <c r="E31" i="97"/>
  <c r="D93" i="96" s="1"/>
  <c r="E11" i="97"/>
  <c r="D86" i="96" s="1"/>
  <c r="E141" i="97"/>
  <c r="D21" i="96" s="1"/>
  <c r="F21" i="96" s="1"/>
  <c r="F67" i="83" s="1"/>
  <c r="G67" i="83" s="1"/>
  <c r="E131" i="97"/>
  <c r="D20" i="96" s="1"/>
  <c r="F20" i="96" s="1"/>
  <c r="F66" i="83" s="1"/>
  <c r="G66" i="83" s="1"/>
  <c r="E121" i="97"/>
  <c r="D19" i="96" s="1"/>
  <c r="F19" i="96" s="1"/>
  <c r="F65" i="83" s="1"/>
  <c r="G65" i="83" s="1"/>
  <c r="E111" i="97"/>
  <c r="D18" i="96" s="1"/>
  <c r="F18" i="96" s="1"/>
  <c r="F64" i="83" s="1"/>
  <c r="G64" i="83" s="1"/>
  <c r="E101" i="97"/>
  <c r="D17" i="96" s="1"/>
  <c r="F17" i="96" s="1"/>
  <c r="F63" i="83" s="1"/>
  <c r="G63" i="83" s="1"/>
  <c r="E173" i="90"/>
  <c r="F173" i="90" s="1"/>
  <c r="H173" i="90" s="1"/>
  <c r="E154" i="90"/>
  <c r="F154" i="90" s="1"/>
  <c r="H154" i="90" s="1"/>
  <c r="E153" i="90"/>
  <c r="F153" i="90" s="1"/>
  <c r="H153" i="90" s="1"/>
  <c r="E113" i="90"/>
  <c r="F113" i="90" s="1"/>
  <c r="H113" i="90" s="1"/>
  <c r="F233" i="90"/>
  <c r="H233" i="90" s="1"/>
  <c r="F232" i="90"/>
  <c r="H232" i="90" s="1"/>
  <c r="F213" i="90"/>
  <c r="H213" i="90" s="1"/>
  <c r="F194" i="90"/>
  <c r="H194" i="90" s="1"/>
  <c r="F193" i="90"/>
  <c r="H193" i="90" s="1"/>
  <c r="F152" i="90"/>
  <c r="H152" i="90" s="1"/>
  <c r="F134" i="90"/>
  <c r="H134" i="90" s="1"/>
  <c r="F112" i="90"/>
  <c r="H112" i="90" s="1"/>
  <c r="F111" i="90"/>
  <c r="H111" i="90" s="1"/>
  <c r="F110" i="90"/>
  <c r="H110" i="90" s="1"/>
  <c r="G252" i="90"/>
  <c r="F252" i="90"/>
  <c r="G234" i="90"/>
  <c r="F234" i="90"/>
  <c r="G214" i="90"/>
  <c r="F214" i="90"/>
  <c r="G195" i="90"/>
  <c r="F195" i="90"/>
  <c r="G174" i="90"/>
  <c r="F174" i="90"/>
  <c r="G155" i="90"/>
  <c r="F155" i="90"/>
  <c r="G135" i="90"/>
  <c r="F135" i="90"/>
  <c r="G114" i="90"/>
  <c r="F114" i="90"/>
  <c r="G95" i="90"/>
  <c r="F95" i="90"/>
  <c r="G74" i="90"/>
  <c r="F74" i="90"/>
  <c r="G53" i="90"/>
  <c r="F53" i="90"/>
  <c r="G36" i="90"/>
  <c r="F36" i="90"/>
  <c r="G251" i="90"/>
  <c r="F251" i="90"/>
  <c r="G250" i="90"/>
  <c r="F250" i="90"/>
  <c r="G249" i="90"/>
  <c r="F249" i="90"/>
  <c r="G248" i="90"/>
  <c r="F248" i="90"/>
  <c r="G247" i="90"/>
  <c r="F247" i="90"/>
  <c r="G231" i="90"/>
  <c r="F231" i="90"/>
  <c r="G230" i="90"/>
  <c r="F230" i="90"/>
  <c r="G229" i="90"/>
  <c r="F229" i="90"/>
  <c r="G228" i="90"/>
  <c r="F228" i="90"/>
  <c r="G227" i="90"/>
  <c r="F227" i="90"/>
  <c r="G212" i="90"/>
  <c r="F212" i="90"/>
  <c r="G211" i="90"/>
  <c r="F211" i="90"/>
  <c r="G210" i="90"/>
  <c r="F210" i="90"/>
  <c r="G209" i="90"/>
  <c r="F209" i="90"/>
  <c r="G208" i="90"/>
  <c r="F208" i="90"/>
  <c r="F192" i="90"/>
  <c r="G191" i="90"/>
  <c r="F191" i="90"/>
  <c r="G190" i="90"/>
  <c r="F190" i="90"/>
  <c r="G189" i="90"/>
  <c r="F189" i="90"/>
  <c r="G188" i="90"/>
  <c r="F188" i="90"/>
  <c r="G187" i="90"/>
  <c r="F187" i="90"/>
  <c r="G172" i="90"/>
  <c r="F172" i="90"/>
  <c r="G171" i="90"/>
  <c r="F171" i="90"/>
  <c r="G170" i="90"/>
  <c r="F170" i="90"/>
  <c r="G169" i="90"/>
  <c r="F169" i="90"/>
  <c r="G168" i="90"/>
  <c r="F168" i="90"/>
  <c r="G151" i="90"/>
  <c r="F151" i="90"/>
  <c r="G150" i="90"/>
  <c r="F150" i="90"/>
  <c r="G149" i="90"/>
  <c r="F149" i="90"/>
  <c r="G148" i="90"/>
  <c r="F148" i="90"/>
  <c r="E76" i="97"/>
  <c r="E81" i="97" s="1"/>
  <c r="E61" i="97"/>
  <c r="D96" i="96" s="1"/>
  <c r="J4" i="83"/>
  <c r="H133" i="83" s="1"/>
  <c r="F16" i="96"/>
  <c r="F62" i="83" s="1"/>
  <c r="G62" i="83" s="1"/>
  <c r="F7" i="96"/>
  <c r="F6" i="96"/>
  <c r="F5" i="96"/>
  <c r="G130" i="90"/>
  <c r="F130" i="90"/>
  <c r="G129" i="90"/>
  <c r="F129" i="90"/>
  <c r="G128" i="90"/>
  <c r="F128" i="90"/>
  <c r="G127" i="90"/>
  <c r="F127" i="90"/>
  <c r="G109" i="90"/>
  <c r="F109" i="90"/>
  <c r="G108" i="90"/>
  <c r="F108" i="90"/>
  <c r="G91" i="90"/>
  <c r="F91" i="90"/>
  <c r="G90" i="90"/>
  <c r="F90" i="90"/>
  <c r="G89" i="90"/>
  <c r="F89" i="90"/>
  <c r="G88" i="90"/>
  <c r="F88" i="90"/>
  <c r="G87" i="90"/>
  <c r="F87" i="90"/>
  <c r="F73" i="90"/>
  <c r="F72" i="90"/>
  <c r="F71" i="90"/>
  <c r="G70" i="90"/>
  <c r="F70" i="90"/>
  <c r="G69" i="90"/>
  <c r="F69" i="90"/>
  <c r="G68" i="90"/>
  <c r="F68" i="90"/>
  <c r="G67" i="90"/>
  <c r="F67" i="90"/>
  <c r="G66" i="90"/>
  <c r="F66" i="90"/>
  <c r="G52" i="90"/>
  <c r="F52" i="90"/>
  <c r="G51" i="90"/>
  <c r="F51" i="90"/>
  <c r="G50" i="90"/>
  <c r="F50" i="90"/>
  <c r="G49" i="90"/>
  <c r="F49" i="90"/>
  <c r="G35" i="90"/>
  <c r="G34" i="90"/>
  <c r="G33" i="90"/>
  <c r="G31" i="90"/>
  <c r="F28" i="90"/>
  <c r="F35" i="90"/>
  <c r="F34" i="90"/>
  <c r="F25" i="90"/>
  <c r="F33" i="90"/>
  <c r="N16" i="84"/>
  <c r="O16" i="84"/>
  <c r="O21" i="84"/>
  <c r="M21" i="84"/>
  <c r="L21" i="84"/>
  <c r="K21" i="84"/>
  <c r="J21" i="84"/>
  <c r="I21" i="84"/>
  <c r="H21" i="84"/>
  <c r="G21" i="84"/>
  <c r="F21" i="84"/>
  <c r="E21" i="84"/>
  <c r="E56" i="84"/>
  <c r="E55" i="84" s="1"/>
  <c r="H17" i="84"/>
  <c r="H15" i="84" s="1"/>
  <c r="G15" i="84"/>
  <c r="C16" i="84"/>
  <c r="F15" i="84"/>
  <c r="S52" i="84"/>
  <c r="O52" i="84"/>
  <c r="N52" i="84"/>
  <c r="N21" i="84"/>
  <c r="M52" i="84"/>
  <c r="M15" i="84"/>
  <c r="L52" i="84"/>
  <c r="L15" i="84"/>
  <c r="K52" i="84"/>
  <c r="K15" i="84"/>
  <c r="J52" i="84"/>
  <c r="J15" i="84"/>
  <c r="I52" i="84"/>
  <c r="I15" i="84"/>
  <c r="H52" i="84"/>
  <c r="G52" i="84"/>
  <c r="F52" i="84"/>
  <c r="E52" i="84"/>
  <c r="D52" i="84"/>
  <c r="D21" i="84"/>
  <c r="D15" i="84"/>
  <c r="C52" i="84"/>
  <c r="F31" i="90"/>
  <c r="F30" i="90"/>
  <c r="F29" i="90"/>
  <c r="F27" i="90"/>
  <c r="F26" i="90"/>
  <c r="F24" i="90"/>
  <c r="E304" i="97" l="1"/>
  <c r="D37" i="96" s="1"/>
  <c r="F37" i="96" s="1"/>
  <c r="F83" i="83" s="1"/>
  <c r="G83" i="83" s="1"/>
  <c r="H121" i="83"/>
  <c r="H113" i="83"/>
  <c r="H105" i="83"/>
  <c r="H97" i="83"/>
  <c r="H89" i="83"/>
  <c r="H81" i="83"/>
  <c r="I81" i="83" s="1"/>
  <c r="H74" i="83"/>
  <c r="I74" i="83" s="1"/>
  <c r="H120" i="83"/>
  <c r="H112" i="83"/>
  <c r="H104" i="83"/>
  <c r="H96" i="83"/>
  <c r="H88" i="83"/>
  <c r="H80" i="83"/>
  <c r="I80" i="83" s="1"/>
  <c r="H73" i="83"/>
  <c r="I73" i="83" s="1"/>
  <c r="H119" i="83"/>
  <c r="H103" i="83"/>
  <c r="H87" i="83"/>
  <c r="H72" i="83"/>
  <c r="I72" i="83" s="1"/>
  <c r="H111" i="83"/>
  <c r="H79" i="83"/>
  <c r="I79" i="83" s="1"/>
  <c r="H126" i="83"/>
  <c r="H118" i="83"/>
  <c r="H110" i="83"/>
  <c r="H102" i="83"/>
  <c r="H94" i="83"/>
  <c r="H86" i="83"/>
  <c r="H71" i="83"/>
  <c r="I71" i="83" s="1"/>
  <c r="H125" i="83"/>
  <c r="H117" i="83"/>
  <c r="H109" i="83"/>
  <c r="H101" i="83"/>
  <c r="H93" i="83"/>
  <c r="H85" i="83"/>
  <c r="H78" i="83"/>
  <c r="I78" i="83" s="1"/>
  <c r="H70" i="83"/>
  <c r="I70" i="83" s="1"/>
  <c r="H124" i="83"/>
  <c r="H116" i="83"/>
  <c r="H108" i="83"/>
  <c r="H100" i="83"/>
  <c r="H92" i="83"/>
  <c r="H84" i="83"/>
  <c r="H77" i="83"/>
  <c r="H69" i="83"/>
  <c r="I69" i="83" s="1"/>
  <c r="H122" i="83"/>
  <c r="H106" i="83"/>
  <c r="H90" i="83"/>
  <c r="H75" i="83"/>
  <c r="I75" i="83" s="1"/>
  <c r="H95" i="83"/>
  <c r="H123" i="83"/>
  <c r="H115" i="83"/>
  <c r="H107" i="83"/>
  <c r="H99" i="83"/>
  <c r="H91" i="83"/>
  <c r="H83" i="83"/>
  <c r="H76" i="83"/>
  <c r="I76" i="83" s="1"/>
  <c r="H68" i="83"/>
  <c r="I68" i="83" s="1"/>
  <c r="H114" i="83"/>
  <c r="H98" i="83"/>
  <c r="H82" i="83"/>
  <c r="I82" i="83" s="1"/>
  <c r="I77" i="83"/>
  <c r="E71" i="97"/>
  <c r="D97" i="96" s="1"/>
  <c r="F10" i="96"/>
  <c r="F55" i="83" s="1"/>
  <c r="G55" i="83" s="1"/>
  <c r="F50" i="83"/>
  <c r="G50" i="83" s="1"/>
  <c r="F51" i="83"/>
  <c r="G51" i="83" s="1"/>
  <c r="F8" i="96"/>
  <c r="F53" i="83" s="1"/>
  <c r="G53" i="83" s="1"/>
  <c r="F52" i="83"/>
  <c r="G52" i="83" s="1"/>
  <c r="F9" i="96"/>
  <c r="F54" i="83" s="1"/>
  <c r="G54" i="83" s="1"/>
  <c r="K42" i="83"/>
  <c r="K29" i="83"/>
  <c r="K41" i="83"/>
  <c r="K37" i="83"/>
  <c r="K33" i="83"/>
  <c r="K28" i="83"/>
  <c r="K34" i="83"/>
  <c r="K32" i="83"/>
  <c r="K30" i="83"/>
  <c r="K40" i="83"/>
  <c r="K36" i="83"/>
  <c r="K31" i="83"/>
  <c r="K35" i="83"/>
  <c r="K38" i="83"/>
  <c r="K39" i="83"/>
  <c r="K43" i="83"/>
  <c r="H143" i="83"/>
  <c r="J19" i="83"/>
  <c r="J18" i="83"/>
  <c r="H141" i="83"/>
  <c r="J17" i="83"/>
  <c r="J7" i="83"/>
  <c r="J8" i="83"/>
  <c r="H266" i="90"/>
  <c r="H287" i="90"/>
  <c r="H36" i="90"/>
  <c r="H114" i="90"/>
  <c r="H265" i="90"/>
  <c r="H303" i="90"/>
  <c r="H285" i="90"/>
  <c r="H302" i="90"/>
  <c r="H270" i="90"/>
  <c r="H283" i="90"/>
  <c r="H53" i="90"/>
  <c r="H135" i="90"/>
  <c r="H269" i="90"/>
  <c r="H306" i="90"/>
  <c r="H27" i="90"/>
  <c r="H252" i="90"/>
  <c r="H174" i="90"/>
  <c r="H74" i="90"/>
  <c r="H155" i="90"/>
  <c r="P16" i="84"/>
  <c r="N15" i="84"/>
  <c r="H195" i="90"/>
  <c r="H214" i="90"/>
  <c r="H234" i="90"/>
  <c r="H95" i="90"/>
  <c r="H230" i="90"/>
  <c r="H247" i="90"/>
  <c r="H251" i="90"/>
  <c r="H151" i="90"/>
  <c r="H170" i="90"/>
  <c r="H150" i="90"/>
  <c r="H187" i="90"/>
  <c r="H191" i="90"/>
  <c r="H229" i="90"/>
  <c r="H89" i="90"/>
  <c r="H109" i="90"/>
  <c r="H130" i="90"/>
  <c r="H72" i="90"/>
  <c r="H128" i="90"/>
  <c r="H210" i="90"/>
  <c r="H129" i="90"/>
  <c r="H250" i="90"/>
  <c r="H87" i="90"/>
  <c r="H172" i="90"/>
  <c r="H208" i="90"/>
  <c r="H91" i="90"/>
  <c r="H192" i="90"/>
  <c r="H209" i="90"/>
  <c r="H231" i="90"/>
  <c r="H248" i="90"/>
  <c r="H88" i="90"/>
  <c r="H148" i="90"/>
  <c r="H168" i="90"/>
  <c r="H171" i="90"/>
  <c r="H190" i="90"/>
  <c r="H211" i="90"/>
  <c r="H228" i="90"/>
  <c r="H149" i="90"/>
  <c r="H169" i="90"/>
  <c r="H212" i="90"/>
  <c r="H108" i="90"/>
  <c r="H188" i="90"/>
  <c r="H249" i="90"/>
  <c r="H90" i="90"/>
  <c r="H127" i="90"/>
  <c r="H189" i="90"/>
  <c r="H227" i="90"/>
  <c r="D98" i="96"/>
  <c r="J6" i="83"/>
  <c r="H142" i="83"/>
  <c r="J14" i="83"/>
  <c r="H50" i="83"/>
  <c r="J15" i="83"/>
  <c r="H62" i="83"/>
  <c r="I62" i="83" s="1"/>
  <c r="J16" i="83"/>
  <c r="H63" i="83"/>
  <c r="I63" i="83" s="1"/>
  <c r="H64" i="83"/>
  <c r="I64" i="83" s="1"/>
  <c r="J9" i="83"/>
  <c r="J20" i="83"/>
  <c r="H51" i="83"/>
  <c r="H65" i="83"/>
  <c r="I65" i="83" s="1"/>
  <c r="H144" i="83"/>
  <c r="J10" i="83"/>
  <c r="K27" i="83"/>
  <c r="H52" i="83"/>
  <c r="H66" i="83"/>
  <c r="I66" i="83" s="1"/>
  <c r="H145" i="83"/>
  <c r="J11" i="83"/>
  <c r="H53" i="83"/>
  <c r="H67" i="83"/>
  <c r="I67" i="83" s="1"/>
  <c r="H146" i="83"/>
  <c r="J12" i="83"/>
  <c r="H54" i="83"/>
  <c r="H132" i="83"/>
  <c r="J5" i="83"/>
  <c r="J13" i="83"/>
  <c r="H55" i="83"/>
  <c r="H140" i="83"/>
  <c r="M56" i="84"/>
  <c r="M55" i="84" s="1"/>
  <c r="J56" i="84"/>
  <c r="J55" i="84" s="1"/>
  <c r="I56" i="84"/>
  <c r="I55" i="84" s="1"/>
  <c r="H51" i="90"/>
  <c r="H69" i="90"/>
  <c r="H73" i="90"/>
  <c r="H71" i="90"/>
  <c r="H68" i="90"/>
  <c r="H26" i="90"/>
  <c r="H25" i="90"/>
  <c r="H70" i="90"/>
  <c r="H33" i="90"/>
  <c r="H31" i="90"/>
  <c r="H34" i="90"/>
  <c r="H52" i="90"/>
  <c r="H66" i="90"/>
  <c r="H50" i="90"/>
  <c r="H67" i="90"/>
  <c r="H35" i="90"/>
  <c r="H49" i="90"/>
  <c r="H29" i="90"/>
  <c r="H30" i="90"/>
  <c r="H28" i="90"/>
  <c r="O15" i="84"/>
  <c r="D56" i="84"/>
  <c r="D55" i="84" s="1"/>
  <c r="L56" i="84"/>
  <c r="L55" i="84" s="1"/>
  <c r="F56" i="84"/>
  <c r="F55" i="84" s="1"/>
  <c r="N56" i="84"/>
  <c r="N55" i="84" s="1"/>
  <c r="K56" i="84"/>
  <c r="K55" i="84" s="1"/>
  <c r="G56" i="84"/>
  <c r="G55" i="84" s="1"/>
  <c r="H56" i="84"/>
  <c r="H55" i="84" s="1"/>
  <c r="E315" i="97" l="1"/>
  <c r="D38" i="96" s="1"/>
  <c r="F38" i="96" s="1"/>
  <c r="F84" i="83" s="1"/>
  <c r="G84" i="83" s="1"/>
  <c r="I84" i="83" s="1"/>
  <c r="I83" i="83"/>
  <c r="I51" i="83"/>
  <c r="I52" i="83"/>
  <c r="I55" i="83"/>
  <c r="G56" i="83"/>
  <c r="E155" i="83" s="1"/>
  <c r="I54" i="83"/>
  <c r="I53" i="83"/>
  <c r="I50" i="83"/>
  <c r="H307" i="90"/>
  <c r="C19" i="90" s="1"/>
  <c r="S45" i="84" s="1"/>
  <c r="H271" i="90"/>
  <c r="C17" i="90" s="1"/>
  <c r="Q45" i="84" s="1"/>
  <c r="H289" i="90"/>
  <c r="C18" i="90" s="1"/>
  <c r="R45" i="84" s="1"/>
  <c r="H96" i="90"/>
  <c r="C7" i="90" s="1"/>
  <c r="H75" i="90"/>
  <c r="C6" i="90" s="1"/>
  <c r="C16" i="90" s="1"/>
  <c r="H54" i="90"/>
  <c r="H37" i="90"/>
  <c r="H115" i="90"/>
  <c r="P17" i="84"/>
  <c r="P15" i="84" s="1"/>
  <c r="H175" i="90"/>
  <c r="H253" i="90"/>
  <c r="H196" i="90"/>
  <c r="H156" i="90"/>
  <c r="H215" i="90"/>
  <c r="H136" i="90"/>
  <c r="H235" i="90"/>
  <c r="F45" i="84"/>
  <c r="S15" i="84"/>
  <c r="O56" i="84"/>
  <c r="O55" i="84" s="1"/>
  <c r="C21" i="84"/>
  <c r="C32" i="88"/>
  <c r="C15" i="84"/>
  <c r="E326" i="97" l="1"/>
  <c r="D39" i="96" s="1"/>
  <c r="F39" i="96" s="1"/>
  <c r="F85" i="83" s="1"/>
  <c r="G85" i="83" s="1"/>
  <c r="I85" i="83" s="1"/>
  <c r="D155" i="83"/>
  <c r="I56" i="83"/>
  <c r="F155" i="83" s="1"/>
  <c r="C9" i="90"/>
  <c r="H45" i="84" s="1"/>
  <c r="C14" i="90"/>
  <c r="M45" i="84" s="1"/>
  <c r="C4" i="90"/>
  <c r="C45" i="84" s="1"/>
  <c r="C13" i="90"/>
  <c r="L45" i="84" s="1"/>
  <c r="C10" i="90"/>
  <c r="I45" i="84" s="1"/>
  <c r="C5" i="90"/>
  <c r="D45" i="84" s="1"/>
  <c r="C8" i="90"/>
  <c r="G45" i="84" s="1"/>
  <c r="C12" i="90"/>
  <c r="K45" i="84" s="1"/>
  <c r="C15" i="90"/>
  <c r="N45" i="84" s="1"/>
  <c r="C11" i="90"/>
  <c r="J45" i="84" s="1"/>
  <c r="P56" i="84"/>
  <c r="P55" i="84" s="1"/>
  <c r="E45" i="84"/>
  <c r="O45" i="84"/>
  <c r="P45" i="84" s="1"/>
  <c r="S56" i="84"/>
  <c r="S55" i="84" s="1"/>
  <c r="C56" i="84"/>
  <c r="C55" i="84" s="1"/>
  <c r="E337" i="97" l="1"/>
  <c r="D40" i="96" s="1"/>
  <c r="F40" i="96" s="1"/>
  <c r="F86" i="83" s="1"/>
  <c r="G86" i="83" s="1"/>
  <c r="I86" i="83" s="1"/>
  <c r="C9" i="88" l="1"/>
  <c r="C10" i="88"/>
  <c r="C11" i="88"/>
  <c r="C12" i="88"/>
  <c r="C13" i="88"/>
  <c r="C16" i="88"/>
  <c r="C23" i="88"/>
  <c r="C26" i="88"/>
  <c r="E348" i="97" l="1"/>
  <c r="D41" i="96" s="1"/>
  <c r="F41" i="96" s="1"/>
  <c r="F87" i="83" s="1"/>
  <c r="G87" i="83" s="1"/>
  <c r="I87" i="83" s="1"/>
  <c r="E359" i="97"/>
  <c r="D42" i="96" s="1"/>
  <c r="F42" i="96" s="1"/>
  <c r="F88" i="83" s="1"/>
  <c r="G88" i="83" s="1"/>
  <c r="I88" i="83" s="1"/>
  <c r="C7" i="88"/>
  <c r="E370" i="97" l="1"/>
  <c r="D43" i="96" s="1"/>
  <c r="F43" i="96" s="1"/>
  <c r="F89" i="83" s="1"/>
  <c r="G89" i="83" s="1"/>
  <c r="I89" i="83" s="1"/>
  <c r="C39" i="88" l="1"/>
  <c r="C42" i="88" s="1"/>
  <c r="E381" i="97"/>
  <c r="D44" i="96" s="1"/>
  <c r="F44" i="96" s="1"/>
  <c r="F90" i="83" s="1"/>
  <c r="G90" i="83" s="1"/>
  <c r="I90" i="83" s="1"/>
  <c r="Q50" i="84" l="1"/>
  <c r="Q49" i="84" s="1"/>
  <c r="P49" i="84"/>
  <c r="R50" i="84"/>
  <c r="R49" i="84" s="1"/>
  <c r="E392" i="97"/>
  <c r="D45" i="96" s="1"/>
  <c r="F45" i="96" s="1"/>
  <c r="F91" i="83" s="1"/>
  <c r="G91" i="83" s="1"/>
  <c r="I91" i="83" s="1"/>
  <c r="N50" i="84"/>
  <c r="N49" i="84" s="1"/>
  <c r="F50" i="84"/>
  <c r="F49" i="84" s="1"/>
  <c r="L50" i="84"/>
  <c r="L49" i="84" s="1"/>
  <c r="H50" i="84"/>
  <c r="H49" i="84" s="1"/>
  <c r="O49" i="84"/>
  <c r="G50" i="84"/>
  <c r="G49" i="84" s="1"/>
  <c r="D50" i="84"/>
  <c r="D49" i="84" s="1"/>
  <c r="J50" i="84"/>
  <c r="J49" i="84" s="1"/>
  <c r="M50" i="84"/>
  <c r="M49" i="84" s="1"/>
  <c r="E50" i="84"/>
  <c r="E49" i="84" s="1"/>
  <c r="S50" i="84"/>
  <c r="S49" i="84" s="1"/>
  <c r="K50" i="84"/>
  <c r="K49" i="84" s="1"/>
  <c r="I50" i="84"/>
  <c r="I49" i="84" s="1"/>
  <c r="C50" i="84"/>
  <c r="C49" i="84" s="1"/>
  <c r="E19" i="81"/>
  <c r="E403" i="97" l="1"/>
  <c r="D46" i="96" s="1"/>
  <c r="F46" i="96" s="1"/>
  <c r="F92" i="83" s="1"/>
  <c r="G92" i="83" s="1"/>
  <c r="I92" i="83" s="1"/>
  <c r="E21" i="81"/>
  <c r="F27" i="81" s="1"/>
  <c r="R59" i="84" l="1"/>
  <c r="H59" i="84"/>
  <c r="C59" i="84"/>
  <c r="O59" i="84"/>
  <c r="E86" i="96"/>
  <c r="I59" i="84"/>
  <c r="K59" i="84"/>
  <c r="L59" i="84"/>
  <c r="S59" i="84"/>
  <c r="E59" i="84"/>
  <c r="M59" i="84"/>
  <c r="G59" i="84"/>
  <c r="J59" i="84"/>
  <c r="P59" i="84"/>
  <c r="D59" i="84"/>
  <c r="Q59" i="84"/>
  <c r="F59" i="84"/>
  <c r="N59" i="84"/>
  <c r="E414" i="97"/>
  <c r="D47" i="96" s="1"/>
  <c r="F47" i="96" s="1"/>
  <c r="F93" i="83" s="1"/>
  <c r="G93" i="83" s="1"/>
  <c r="I93" i="83" s="1"/>
  <c r="E87" i="96" l="1"/>
  <c r="F87" i="96" s="1"/>
  <c r="F133" i="83" s="1"/>
  <c r="G133" i="83" s="1"/>
  <c r="I133" i="83" s="1"/>
  <c r="E98" i="96"/>
  <c r="F98" i="96" s="1"/>
  <c r="F145" i="83" s="1"/>
  <c r="G145" i="83" s="1"/>
  <c r="I145" i="83" s="1"/>
  <c r="E99" i="96"/>
  <c r="F99" i="96" s="1"/>
  <c r="F146" i="83" s="1"/>
  <c r="G146" i="83" s="1"/>
  <c r="I146" i="83" s="1"/>
  <c r="E97" i="96"/>
  <c r="F97" i="96" s="1"/>
  <c r="F144" i="83" s="1"/>
  <c r="G144" i="83" s="1"/>
  <c r="I144" i="83" s="1"/>
  <c r="E95" i="96"/>
  <c r="F95" i="96" s="1"/>
  <c r="F142" i="83" s="1"/>
  <c r="G142" i="83" s="1"/>
  <c r="I142" i="83" s="1"/>
  <c r="F86" i="96"/>
  <c r="F132" i="83" s="1"/>
  <c r="G132" i="83" s="1"/>
  <c r="E94" i="96"/>
  <c r="F94" i="96" s="1"/>
  <c r="F141" i="83" s="1"/>
  <c r="G141" i="83" s="1"/>
  <c r="I141" i="83" s="1"/>
  <c r="E96" i="96"/>
  <c r="F96" i="96" s="1"/>
  <c r="F143" i="83" s="1"/>
  <c r="G143" i="83" s="1"/>
  <c r="I143" i="83" s="1"/>
  <c r="E93" i="96"/>
  <c r="F93" i="96" s="1"/>
  <c r="F140" i="83" s="1"/>
  <c r="G140" i="83" s="1"/>
  <c r="E425" i="97"/>
  <c r="D48" i="96" s="1"/>
  <c r="F48" i="96" s="1"/>
  <c r="F94" i="83" s="1"/>
  <c r="G94" i="83" s="1"/>
  <c r="I94" i="83" s="1"/>
  <c r="E22" i="81"/>
  <c r="I132" i="83" l="1"/>
  <c r="I134" i="83" s="1"/>
  <c r="F157" i="83" s="1"/>
  <c r="G134" i="83"/>
  <c r="E157" i="83" s="1"/>
  <c r="D157" i="83" s="1"/>
  <c r="I140" i="83"/>
  <c r="I147" i="83" s="1"/>
  <c r="F158" i="83" s="1"/>
  <c r="G147" i="83"/>
  <c r="E158" i="83" s="1"/>
  <c r="D158" i="83" s="1"/>
  <c r="Q39" i="84"/>
  <c r="Q37" i="84" s="1"/>
  <c r="H28" i="84"/>
  <c r="H24" i="84" s="1"/>
  <c r="D28" i="84"/>
  <c r="D24" i="84" s="1"/>
  <c r="S39" i="84"/>
  <c r="S37" i="84" s="1"/>
  <c r="H39" i="84"/>
  <c r="H37" i="84" s="1"/>
  <c r="N36" i="84"/>
  <c r="N34" i="84" s="1"/>
  <c r="F36" i="84"/>
  <c r="F34" i="84" s="1"/>
  <c r="Q36" i="84"/>
  <c r="Q34" i="84" s="1"/>
  <c r="P28" i="84"/>
  <c r="P24" i="84" s="1"/>
  <c r="S28" i="84"/>
  <c r="S24" i="84" s="1"/>
  <c r="G28" i="84"/>
  <c r="G24" i="84" s="1"/>
  <c r="C28" i="84"/>
  <c r="C24" i="84" s="1"/>
  <c r="M36" i="84"/>
  <c r="M34" i="84" s="1"/>
  <c r="R28" i="84"/>
  <c r="R24" i="84" s="1"/>
  <c r="O39" i="84"/>
  <c r="O37" i="84" s="1"/>
  <c r="Q33" i="84"/>
  <c r="Q29" i="84" s="1"/>
  <c r="O28" i="84"/>
  <c r="O24" i="84" s="1"/>
  <c r="F28" i="84"/>
  <c r="F24" i="84" s="1"/>
  <c r="N46" i="84"/>
  <c r="N44" i="84" s="1"/>
  <c r="N43" i="84" s="1"/>
  <c r="N39" i="84"/>
  <c r="N37" i="84" s="1"/>
  <c r="F39" i="84"/>
  <c r="F37" i="84" s="1"/>
  <c r="L36" i="84"/>
  <c r="L34" i="84" s="1"/>
  <c r="D36" i="84"/>
  <c r="D34" i="84" s="1"/>
  <c r="M23" i="84"/>
  <c r="M20" i="84" s="1"/>
  <c r="Q28" i="84"/>
  <c r="Q24" i="84" s="1"/>
  <c r="J46" i="84"/>
  <c r="J44" i="84" s="1"/>
  <c r="J43" i="84" s="1"/>
  <c r="L39" i="84"/>
  <c r="L37" i="84" s="1"/>
  <c r="J36" i="84"/>
  <c r="J34" i="84" s="1"/>
  <c r="R23" i="84"/>
  <c r="R20" i="84" s="1"/>
  <c r="P23" i="84"/>
  <c r="P20" i="84" s="1"/>
  <c r="M28" i="84"/>
  <c r="M24" i="84" s="1"/>
  <c r="E28" i="84"/>
  <c r="E24" i="84" s="1"/>
  <c r="L46" i="84"/>
  <c r="L44" i="84" s="1"/>
  <c r="L43" i="84" s="1"/>
  <c r="M39" i="84"/>
  <c r="M37" i="84" s="1"/>
  <c r="E39" i="84"/>
  <c r="E37" i="84" s="1"/>
  <c r="K36" i="84"/>
  <c r="K34" i="84" s="1"/>
  <c r="C36" i="84"/>
  <c r="C34" i="84" s="1"/>
  <c r="G23" i="84"/>
  <c r="G20" i="84" s="1"/>
  <c r="P46" i="84"/>
  <c r="P44" i="84" s="1"/>
  <c r="P43" i="84" s="1"/>
  <c r="L28" i="84"/>
  <c r="L24" i="84" s="1"/>
  <c r="D39" i="84"/>
  <c r="D37" i="84" s="1"/>
  <c r="N33" i="84"/>
  <c r="N29" i="84" s="1"/>
  <c r="E36" i="84"/>
  <c r="E34" i="84" s="1"/>
  <c r="R46" i="84"/>
  <c r="R44" i="84" s="1"/>
  <c r="R43" i="84" s="1"/>
  <c r="R39" i="84"/>
  <c r="R37" i="84" s="1"/>
  <c r="P39" i="84"/>
  <c r="P37" i="84" s="1"/>
  <c r="K28" i="84"/>
  <c r="K24" i="84" s="1"/>
  <c r="I46" i="84"/>
  <c r="I44" i="84" s="1"/>
  <c r="I43" i="84" s="1"/>
  <c r="K39" i="84"/>
  <c r="K37" i="84" s="1"/>
  <c r="C39" i="84"/>
  <c r="C37" i="84" s="1"/>
  <c r="I36" i="84"/>
  <c r="I34" i="84" s="1"/>
  <c r="Q46" i="84"/>
  <c r="Q44" i="84" s="1"/>
  <c r="Q43" i="84" s="1"/>
  <c r="N28" i="84"/>
  <c r="N24" i="84" s="1"/>
  <c r="I39" i="84"/>
  <c r="I37" i="84" s="1"/>
  <c r="G36" i="84"/>
  <c r="G34" i="84" s="1"/>
  <c r="H23" i="84"/>
  <c r="H20" i="84" s="1"/>
  <c r="R36" i="84"/>
  <c r="R34" i="84" s="1"/>
  <c r="Q23" i="84"/>
  <c r="Q20" i="84" s="1"/>
  <c r="P36" i="84"/>
  <c r="P34" i="84" s="1"/>
  <c r="J28" i="84"/>
  <c r="J24" i="84" s="1"/>
  <c r="F46" i="84"/>
  <c r="F44" i="84" s="1"/>
  <c r="F43" i="84" s="1"/>
  <c r="J39" i="84"/>
  <c r="J37" i="84" s="1"/>
  <c r="S36" i="84"/>
  <c r="S34" i="84" s="1"/>
  <c r="H36" i="84"/>
  <c r="H34" i="84" s="1"/>
  <c r="R33" i="84"/>
  <c r="R29" i="84" s="1"/>
  <c r="P33" i="84"/>
  <c r="P29" i="84" s="1"/>
  <c r="I28" i="84"/>
  <c r="I24" i="84" s="1"/>
  <c r="E46" i="84"/>
  <c r="E44" i="84" s="1"/>
  <c r="E43" i="84" s="1"/>
  <c r="O36" i="84"/>
  <c r="O34" i="84" s="1"/>
  <c r="G39" i="84"/>
  <c r="G37" i="84" s="1"/>
  <c r="G33" i="84"/>
  <c r="G29" i="84" s="1"/>
  <c r="E33" i="84"/>
  <c r="E29" i="84" s="1"/>
  <c r="E23" i="84"/>
  <c r="E20" i="84" s="1"/>
  <c r="C33" i="84"/>
  <c r="C29" i="84" s="1"/>
  <c r="L33" i="84"/>
  <c r="L29" i="84" s="1"/>
  <c r="H33" i="84"/>
  <c r="H29" i="84" s="1"/>
  <c r="L23" i="84"/>
  <c r="L20" i="84" s="1"/>
  <c r="S33" i="84"/>
  <c r="S29" i="84" s="1"/>
  <c r="K23" i="84"/>
  <c r="K20" i="84" s="1"/>
  <c r="N23" i="84"/>
  <c r="N20" i="84" s="1"/>
  <c r="D23" i="84"/>
  <c r="D20" i="84" s="1"/>
  <c r="J33" i="84"/>
  <c r="J29" i="84" s="1"/>
  <c r="J23" i="84"/>
  <c r="J20" i="84" s="1"/>
  <c r="D33" i="84"/>
  <c r="D29" i="84" s="1"/>
  <c r="I33" i="84"/>
  <c r="I29" i="84" s="1"/>
  <c r="I23" i="84"/>
  <c r="I20" i="84" s="1"/>
  <c r="F23" i="84"/>
  <c r="F20" i="84" s="1"/>
  <c r="O46" i="84"/>
  <c r="O44" i="84" s="1"/>
  <c r="O43" i="84" s="1"/>
  <c r="M33" i="84"/>
  <c r="M29" i="84" s="1"/>
  <c r="O33" i="84"/>
  <c r="O29" i="84" s="1"/>
  <c r="O23" i="84"/>
  <c r="O20" i="84" s="1"/>
  <c r="K33" i="84"/>
  <c r="K29" i="84" s="1"/>
  <c r="C23" i="84"/>
  <c r="C20" i="84" s="1"/>
  <c r="S23" i="84"/>
  <c r="S20" i="84" s="1"/>
  <c r="H46" i="84"/>
  <c r="H44" i="84" s="1"/>
  <c r="H43" i="84" s="1"/>
  <c r="D46" i="84"/>
  <c r="D44" i="84" s="1"/>
  <c r="D43" i="84" s="1"/>
  <c r="M46" i="84"/>
  <c r="M44" i="84" s="1"/>
  <c r="M43" i="84" s="1"/>
  <c r="K46" i="84"/>
  <c r="K44" i="84" s="1"/>
  <c r="K43" i="84" s="1"/>
  <c r="G46" i="84"/>
  <c r="G44" i="84" s="1"/>
  <c r="G43" i="84" s="1"/>
  <c r="C46" i="84"/>
  <c r="C44" i="84" s="1"/>
  <c r="C43" i="84" s="1"/>
  <c r="S46" i="84"/>
  <c r="S44" i="84" s="1"/>
  <c r="S43" i="84" s="1"/>
  <c r="E436" i="97"/>
  <c r="D49" i="96" s="1"/>
  <c r="F49" i="96" s="1"/>
  <c r="F95" i="83" s="1"/>
  <c r="G95" i="83" s="1"/>
  <c r="I95" i="83" s="1"/>
  <c r="R19" i="84" l="1"/>
  <c r="R58" i="84" s="1"/>
  <c r="R61" i="84" s="1"/>
  <c r="L19" i="84"/>
  <c r="L58" i="84" s="1"/>
  <c r="L61" i="84" s="1"/>
  <c r="J19" i="84"/>
  <c r="J58" i="84" s="1"/>
  <c r="J61" i="84" s="1"/>
  <c r="K19" i="84"/>
  <c r="K58" i="84" s="1"/>
  <c r="K61" i="84" s="1"/>
  <c r="P19" i="84"/>
  <c r="P66" i="84" s="1"/>
  <c r="E19" i="84"/>
  <c r="E58" i="84" s="1"/>
  <c r="E61" i="84" s="1"/>
  <c r="N19" i="84"/>
  <c r="N58" i="84" s="1"/>
  <c r="N61" i="84" s="1"/>
  <c r="M19" i="84"/>
  <c r="M58" i="84" s="1"/>
  <c r="M61" i="84" s="1"/>
  <c r="C19" i="84"/>
  <c r="C58" i="84" s="1"/>
  <c r="C61" i="84" s="1"/>
  <c r="I19" i="84"/>
  <c r="I58" i="84" s="1"/>
  <c r="I61" i="84" s="1"/>
  <c r="G19" i="84"/>
  <c r="G58" i="84" s="1"/>
  <c r="G61" i="84" s="1"/>
  <c r="D19" i="84"/>
  <c r="D58" i="84" s="1"/>
  <c r="D61" i="84" s="1"/>
  <c r="S19" i="84"/>
  <c r="S58" i="84" s="1"/>
  <c r="S61" i="84" s="1"/>
  <c r="H19" i="84"/>
  <c r="H58" i="84" s="1"/>
  <c r="H61" i="84" s="1"/>
  <c r="Q19" i="84"/>
  <c r="Q58" i="84" s="1"/>
  <c r="Q61" i="84" s="1"/>
  <c r="O19" i="84"/>
  <c r="O66" i="84" s="1"/>
  <c r="E447" i="97"/>
  <c r="D50" i="96" s="1"/>
  <c r="F50" i="96" s="1"/>
  <c r="F96" i="83" s="1"/>
  <c r="G96" i="83" s="1"/>
  <c r="I96" i="83" s="1"/>
  <c r="H63" i="84" l="1"/>
  <c r="H66" i="84"/>
  <c r="H34" i="83" s="1"/>
  <c r="I34" i="83" s="1"/>
  <c r="G11" i="83"/>
  <c r="H11" i="83" s="1"/>
  <c r="I11" i="83" s="1"/>
  <c r="K11" i="83" s="1"/>
  <c r="S63" i="84"/>
  <c r="G20" i="83"/>
  <c r="H20" i="83" s="1"/>
  <c r="I20" i="83" s="1"/>
  <c r="K20" i="83" s="1"/>
  <c r="S66" i="84"/>
  <c r="H43" i="83" s="1"/>
  <c r="I43" i="83" s="1"/>
  <c r="J43" i="83" s="1"/>
  <c r="L43" i="83" s="1"/>
  <c r="G17" i="83"/>
  <c r="H17" i="83" s="1"/>
  <c r="I17" i="83" s="1"/>
  <c r="K17" i="83" s="1"/>
  <c r="N63" i="84"/>
  <c r="N66" i="84"/>
  <c r="H40" i="83" s="1"/>
  <c r="I40" i="83" s="1"/>
  <c r="H30" i="83"/>
  <c r="L30" i="83" s="1"/>
  <c r="O63" i="84"/>
  <c r="G7" i="83"/>
  <c r="G18" i="83"/>
  <c r="H18" i="83" s="1"/>
  <c r="I18" i="83" s="1"/>
  <c r="K18" i="83" s="1"/>
  <c r="Q66" i="84"/>
  <c r="H41" i="83" s="1"/>
  <c r="I41" i="83" s="1"/>
  <c r="Q63" i="84"/>
  <c r="E63" i="84"/>
  <c r="G6" i="83"/>
  <c r="H6" i="83" s="1"/>
  <c r="I6" i="83" s="1"/>
  <c r="K6" i="83" s="1"/>
  <c r="E66" i="84"/>
  <c r="H29" i="83" s="1"/>
  <c r="G4" i="83"/>
  <c r="H4" i="83" s="1"/>
  <c r="I4" i="83" s="1"/>
  <c r="K4" i="83" s="1"/>
  <c r="C63" i="84"/>
  <c r="C66" i="84"/>
  <c r="J66" i="84"/>
  <c r="H36" i="83" s="1"/>
  <c r="I36" i="83" s="1"/>
  <c r="G13" i="83"/>
  <c r="H13" i="83" s="1"/>
  <c r="I13" i="83" s="1"/>
  <c r="K13" i="83" s="1"/>
  <c r="J63" i="84"/>
  <c r="D63" i="84"/>
  <c r="G5" i="83"/>
  <c r="H5" i="83" s="1"/>
  <c r="I5" i="83" s="1"/>
  <c r="K5" i="83" s="1"/>
  <c r="D66" i="84"/>
  <c r="H28" i="83" s="1"/>
  <c r="G10" i="83"/>
  <c r="H10" i="83" s="1"/>
  <c r="I10" i="83" s="1"/>
  <c r="K10" i="83" s="1"/>
  <c r="G66" i="84"/>
  <c r="H33" i="83" s="1"/>
  <c r="I33" i="83" s="1"/>
  <c r="G63" i="84"/>
  <c r="R66" i="84"/>
  <c r="H42" i="83" s="1"/>
  <c r="I42" i="83" s="1"/>
  <c r="J42" i="83" s="1"/>
  <c r="L42" i="83" s="1"/>
  <c r="R63" i="84"/>
  <c r="G19" i="83"/>
  <c r="H19" i="83" s="1"/>
  <c r="I19" i="83" s="1"/>
  <c r="K19" i="83" s="1"/>
  <c r="G12" i="83"/>
  <c r="H12" i="83" s="1"/>
  <c r="I12" i="83" s="1"/>
  <c r="K12" i="83" s="1"/>
  <c r="I63" i="84"/>
  <c r="I66" i="84"/>
  <c r="H35" i="83" s="1"/>
  <c r="I35" i="83" s="1"/>
  <c r="G14" i="83"/>
  <c r="H14" i="83" s="1"/>
  <c r="I14" i="83" s="1"/>
  <c r="K14" i="83" s="1"/>
  <c r="K63" i="84"/>
  <c r="K66" i="84"/>
  <c r="H37" i="83" s="1"/>
  <c r="I37" i="83" s="1"/>
  <c r="G8" i="83"/>
  <c r="H8" i="83" s="1"/>
  <c r="I8" i="83" s="1"/>
  <c r="K8" i="83" s="1"/>
  <c r="P63" i="84"/>
  <c r="H31" i="83"/>
  <c r="L31" i="83" s="1"/>
  <c r="L63" i="84"/>
  <c r="G15" i="83"/>
  <c r="H15" i="83" s="1"/>
  <c r="I15" i="83" s="1"/>
  <c r="K15" i="83" s="1"/>
  <c r="L66" i="84"/>
  <c r="H38" i="83" s="1"/>
  <c r="I38" i="83" s="1"/>
  <c r="M66" i="84"/>
  <c r="H39" i="83" s="1"/>
  <c r="I39" i="83" s="1"/>
  <c r="M63" i="84"/>
  <c r="G16" i="83"/>
  <c r="H16" i="83" s="1"/>
  <c r="I16" i="83" s="1"/>
  <c r="K16" i="83" s="1"/>
  <c r="E458" i="97"/>
  <c r="D51" i="96" s="1"/>
  <c r="F51" i="96" s="1"/>
  <c r="F97" i="83" s="1"/>
  <c r="G97" i="83" s="1"/>
  <c r="I97" i="83" s="1"/>
  <c r="F33" i="84"/>
  <c r="J37" i="83" l="1"/>
  <c r="L37" i="83" s="1"/>
  <c r="J36" i="83"/>
  <c r="L36" i="83" s="1"/>
  <c r="J38" i="83"/>
  <c r="L38" i="83" s="1"/>
  <c r="J33" i="83"/>
  <c r="L33" i="83" s="1"/>
  <c r="L35" i="83"/>
  <c r="J35" i="83"/>
  <c r="J34" i="83"/>
  <c r="L34" i="83" s="1"/>
  <c r="J39" i="83"/>
  <c r="L39" i="83" s="1"/>
  <c r="J41" i="83"/>
  <c r="L41" i="83" s="1"/>
  <c r="I28" i="83"/>
  <c r="J28" i="83" s="1"/>
  <c r="L28" i="83" s="1"/>
  <c r="H27" i="83"/>
  <c r="I27" i="83" s="1"/>
  <c r="J27" i="83" s="1"/>
  <c r="L27" i="83" s="1"/>
  <c r="J40" i="83"/>
  <c r="L40" i="83" s="1"/>
  <c r="I29" i="83"/>
  <c r="J29" i="83" s="1"/>
  <c r="L29" i="83" s="1"/>
  <c r="E469" i="97"/>
  <c r="D52" i="96" s="1"/>
  <c r="F52" i="96" s="1"/>
  <c r="F98" i="83" s="1"/>
  <c r="G98" i="83" s="1"/>
  <c r="I98" i="83" s="1"/>
  <c r="F29" i="84"/>
  <c r="F19" i="84" s="1"/>
  <c r="F58" i="84" s="1"/>
  <c r="F61" i="84" s="1"/>
  <c r="E480" i="97" l="1"/>
  <c r="D53" i="96" s="1"/>
  <c r="F53" i="96" s="1"/>
  <c r="F99" i="83" s="1"/>
  <c r="G99" i="83" s="1"/>
  <c r="I99" i="83" s="1"/>
  <c r="E491" i="97" l="1"/>
  <c r="D54" i="96" s="1"/>
  <c r="F54" i="96" s="1"/>
  <c r="F100" i="83" s="1"/>
  <c r="G100" i="83" s="1"/>
  <c r="I100" i="83" s="1"/>
  <c r="G9" i="83"/>
  <c r="H9" i="83" s="1"/>
  <c r="I9" i="83" s="1"/>
  <c r="K9" i="83" s="1"/>
  <c r="E502" i="97" l="1"/>
  <c r="D55" i="96" s="1"/>
  <c r="F55" i="96" s="1"/>
  <c r="F101" i="83" s="1"/>
  <c r="G101" i="83" s="1"/>
  <c r="I101" i="83" s="1"/>
  <c r="F66" i="84"/>
  <c r="H32" i="83" s="1"/>
  <c r="I32" i="83" s="1"/>
  <c r="J32" i="83" s="1"/>
  <c r="F63" i="84"/>
  <c r="H7" i="83"/>
  <c r="H21" i="83" s="1"/>
  <c r="L32" i="83" l="1"/>
  <c r="L44" i="83" s="1"/>
  <c r="F154" i="83" s="1"/>
  <c r="J44" i="83"/>
  <c r="E154" i="83" s="1"/>
  <c r="D154" i="83" s="1"/>
  <c r="E513" i="97"/>
  <c r="D56" i="96" s="1"/>
  <c r="F56" i="96" s="1"/>
  <c r="F102" i="83" s="1"/>
  <c r="G102" i="83" s="1"/>
  <c r="I102" i="83" s="1"/>
  <c r="I7" i="83"/>
  <c r="I21" i="83" s="1"/>
  <c r="E153" i="83" s="1"/>
  <c r="E524" i="97" l="1"/>
  <c r="D57" i="96" s="1"/>
  <c r="F57" i="96" s="1"/>
  <c r="F103" i="83" s="1"/>
  <c r="G103" i="83" s="1"/>
  <c r="I103" i="83" s="1"/>
  <c r="D153" i="83"/>
  <c r="K7" i="83"/>
  <c r="K21" i="83" s="1"/>
  <c r="E535" i="97" l="1"/>
  <c r="D58" i="96" s="1"/>
  <c r="F58" i="96" s="1"/>
  <c r="F104" i="83" s="1"/>
  <c r="G104" i="83" s="1"/>
  <c r="I104" i="83" s="1"/>
  <c r="F153" i="83"/>
  <c r="E546" i="97" l="1"/>
  <c r="D59" i="96" s="1"/>
  <c r="F59" i="96" s="1"/>
  <c r="F105" i="83" s="1"/>
  <c r="G105" i="83" s="1"/>
  <c r="I105" i="83" s="1"/>
  <c r="E557" i="97" l="1"/>
  <c r="D60" i="96" s="1"/>
  <c r="F60" i="96" s="1"/>
  <c r="F106" i="83" s="1"/>
  <c r="G106" i="83" s="1"/>
  <c r="I106" i="83" s="1"/>
  <c r="E568" i="97" l="1"/>
  <c r="D61" i="96" s="1"/>
  <c r="F61" i="96" s="1"/>
  <c r="F107" i="83" s="1"/>
  <c r="G107" i="83" s="1"/>
  <c r="I107" i="83" s="1"/>
  <c r="E579" i="97" l="1"/>
  <c r="D62" i="96" s="1"/>
  <c r="F62" i="96" s="1"/>
  <c r="F108" i="83" s="1"/>
  <c r="G108" i="83" s="1"/>
  <c r="I108" i="83" s="1"/>
  <c r="E590" i="97" l="1"/>
  <c r="D63" i="96" s="1"/>
  <c r="F63" i="96" s="1"/>
  <c r="F109" i="83" s="1"/>
  <c r="G109" i="83" s="1"/>
  <c r="I109" i="83" s="1"/>
  <c r="E601" i="97" l="1"/>
  <c r="D64" i="96" s="1"/>
  <c r="F64" i="96" s="1"/>
  <c r="F110" i="83" s="1"/>
  <c r="G110" i="83" s="1"/>
  <c r="I110" i="83" s="1"/>
  <c r="E612" i="97" l="1"/>
  <c r="D65" i="96" s="1"/>
  <c r="F65" i="96" s="1"/>
  <c r="F111" i="83" s="1"/>
  <c r="G111" i="83" s="1"/>
  <c r="I111" i="83" s="1"/>
  <c r="E623" i="97" l="1"/>
  <c r="D66" i="96" s="1"/>
  <c r="F66" i="96" s="1"/>
  <c r="F112" i="83" s="1"/>
  <c r="G112" i="83" s="1"/>
  <c r="I112" i="83" s="1"/>
  <c r="E634" i="97" l="1"/>
  <c r="D67" i="96" s="1"/>
  <c r="F67" i="96" s="1"/>
  <c r="F113" i="83" s="1"/>
  <c r="G113" i="83" s="1"/>
  <c r="I113" i="83" s="1"/>
  <c r="E645" i="97" l="1"/>
  <c r="D68" i="96" s="1"/>
  <c r="F68" i="96" s="1"/>
  <c r="F114" i="83" s="1"/>
  <c r="G114" i="83" s="1"/>
  <c r="I114" i="83" s="1"/>
  <c r="E656" i="97" l="1"/>
  <c r="D69" i="96" s="1"/>
  <c r="F69" i="96" s="1"/>
  <c r="F115" i="83" s="1"/>
  <c r="G115" i="83" s="1"/>
  <c r="I115" i="83" s="1"/>
  <c r="E667" i="97" l="1"/>
  <c r="D70" i="96" s="1"/>
  <c r="F70" i="96" s="1"/>
  <c r="F116" i="83" s="1"/>
  <c r="G116" i="83" s="1"/>
  <c r="I116" i="83" s="1"/>
  <c r="E678" i="97" l="1"/>
  <c r="D71" i="96" s="1"/>
  <c r="F71" i="96" s="1"/>
  <c r="F117" i="83" s="1"/>
  <c r="G117" i="83" s="1"/>
  <c r="I117" i="83" s="1"/>
  <c r="E689" i="97" l="1"/>
  <c r="D72" i="96" s="1"/>
  <c r="F72" i="96" s="1"/>
  <c r="F118" i="83" s="1"/>
  <c r="G118" i="83" s="1"/>
  <c r="I118" i="83" s="1"/>
  <c r="E700" i="97" l="1"/>
  <c r="D73" i="96" s="1"/>
  <c r="F73" i="96" s="1"/>
  <c r="F119" i="83" s="1"/>
  <c r="G119" i="83" s="1"/>
  <c r="I119" i="83" s="1"/>
  <c r="E711" i="97" l="1"/>
  <c r="D74" i="96" s="1"/>
  <c r="F74" i="96" s="1"/>
  <c r="F120" i="83" s="1"/>
  <c r="G120" i="83" s="1"/>
  <c r="I120" i="83" s="1"/>
  <c r="E722" i="97" l="1"/>
  <c r="D75" i="96" s="1"/>
  <c r="F75" i="96" s="1"/>
  <c r="F121" i="83" s="1"/>
  <c r="G121" i="83" s="1"/>
  <c r="I121" i="83" s="1"/>
  <c r="E733" i="97" l="1"/>
  <c r="D76" i="96" s="1"/>
  <c r="F76" i="96" s="1"/>
  <c r="F122" i="83" s="1"/>
  <c r="G122" i="83" s="1"/>
  <c r="I122" i="83" s="1"/>
  <c r="E744" i="97" l="1"/>
  <c r="D77" i="96" s="1"/>
  <c r="F77" i="96" s="1"/>
  <c r="F123" i="83" s="1"/>
  <c r="G123" i="83" s="1"/>
  <c r="I123" i="83" s="1"/>
  <c r="E755" i="97" l="1"/>
  <c r="D78" i="96" s="1"/>
  <c r="F78" i="96" s="1"/>
  <c r="F124" i="83" s="1"/>
  <c r="G124" i="83" s="1"/>
  <c r="I124" i="83" s="1"/>
  <c r="E766" i="97" l="1"/>
  <c r="D79" i="96" s="1"/>
  <c r="F79" i="96" s="1"/>
  <c r="F125" i="83" s="1"/>
  <c r="G125" i="83" s="1"/>
  <c r="I125" i="83" s="1"/>
  <c r="E777" i="97"/>
  <c r="D80" i="96" s="1"/>
  <c r="F80" i="96" s="1"/>
  <c r="F126" i="83" s="1"/>
  <c r="G126" i="83" s="1"/>
  <c r="I126" i="83" l="1"/>
  <c r="I127" i="83" s="1"/>
  <c r="F156" i="83" s="1"/>
  <c r="F159" i="83" s="1"/>
  <c r="G127" i="83"/>
  <c r="E156" i="83" s="1"/>
  <c r="D156" i="83" l="1"/>
  <c r="D159" i="83" s="1"/>
  <c r="E159" i="83"/>
</calcChain>
</file>

<file path=xl/sharedStrings.xml><?xml version="1.0" encoding="utf-8"?>
<sst xmlns="http://schemas.openxmlformats.org/spreadsheetml/2006/main" count="2402" uniqueCount="547">
  <si>
    <t>INSTRUÇÕES PARA PREENCHIMENTO</t>
  </si>
  <si>
    <t>DADOS DA EMPRESA</t>
  </si>
  <si>
    <t>Razão Social</t>
  </si>
  <si>
    <t>CNPJ</t>
  </si>
  <si>
    <t>Endereço</t>
  </si>
  <si>
    <t>Telefone</t>
  </si>
  <si>
    <t>Contato</t>
  </si>
  <si>
    <t>E-mail</t>
  </si>
  <si>
    <t>RAT</t>
  </si>
  <si>
    <t>FAP</t>
  </si>
  <si>
    <t>Regime de tributação</t>
  </si>
  <si>
    <t>Lucro real - Incidência cumulativa de PIS e COFINS</t>
  </si>
  <si>
    <t>A empresa utiliza crédito de PIS/Cofins?</t>
  </si>
  <si>
    <t xml:space="preserve">COMPONENTES DO BDI </t>
  </si>
  <si>
    <t>Item</t>
  </si>
  <si>
    <t>Componentes</t>
  </si>
  <si>
    <t>% do faturamento</t>
  </si>
  <si>
    <t>Total</t>
  </si>
  <si>
    <t>Fonte</t>
  </si>
  <si>
    <t>Despesas indiretas</t>
  </si>
  <si>
    <t>Administração Central</t>
  </si>
  <si>
    <t>Seguros</t>
  </si>
  <si>
    <t>Lucro bruto</t>
  </si>
  <si>
    <t>Lucro</t>
  </si>
  <si>
    <t>Despesas fiscais</t>
  </si>
  <si>
    <t>PIS</t>
  </si>
  <si>
    <t>Lei 9.718/1998, Lei 10.833/2003, Lei 10.637/2002 e Lei Complementar nº 123/2006</t>
  </si>
  <si>
    <t>COFINS</t>
  </si>
  <si>
    <t>DADOS DOS MUNICÍPIOS - VALE TRANSPORTE, ISS E RESULTADO BDI</t>
  </si>
  <si>
    <t>Vale Transporte</t>
  </si>
  <si>
    <t>Alíquota - ISS</t>
  </si>
  <si>
    <t>BDI</t>
  </si>
  <si>
    <t>Capital</t>
  </si>
  <si>
    <t>Observações:</t>
  </si>
  <si>
    <t>BDI - Calculado de acordo com a seguinte fórmula:</t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</si>
  <si>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 xml:space="preserve">azul;
</t>
    </r>
    <r>
      <rPr>
        <b/>
        <sz val="10"/>
        <color theme="1"/>
        <rFont val="Calibri"/>
        <family val="2"/>
        <scheme val="minor"/>
      </rPr>
      <t>• Arredondar valores para a segunda casa decimal;
• Não inserir valores menores do que os estabelecidos na Convenção Coletiva da categoria.</t>
    </r>
  </si>
  <si>
    <t>Local</t>
  </si>
  <si>
    <t>Dias efetivamente trabalhados por mês</t>
  </si>
  <si>
    <t>Prazo contratual (meses)</t>
  </si>
  <si>
    <t>ORÇAMENTO - POR POSTO</t>
  </si>
  <si>
    <t>Fonte/Cálculo</t>
  </si>
  <si>
    <t>(1) Remuneração</t>
  </si>
  <si>
    <t>Salário Base</t>
  </si>
  <si>
    <t>(2) Benefícios mensais e diários</t>
  </si>
  <si>
    <t>Custo mensal</t>
  </si>
  <si>
    <t>Parcela do trabalhador</t>
  </si>
  <si>
    <t>Crédito PIS/COFINS</t>
  </si>
  <si>
    <t>Vale Refeição</t>
  </si>
  <si>
    <t>Valor diário</t>
  </si>
  <si>
    <t>Valor Unitário</t>
  </si>
  <si>
    <t>Parcela trabalhador</t>
  </si>
  <si>
    <t>Cesta Básica</t>
  </si>
  <si>
    <t>Valor</t>
  </si>
  <si>
    <t>Benefício social</t>
  </si>
  <si>
    <t>Auxílio Creche</t>
  </si>
  <si>
    <t>Norma Regulamentadora nº 07</t>
  </si>
  <si>
    <t>(3) Insumos diversos</t>
  </si>
  <si>
    <t>Uniformes e EPIs</t>
  </si>
  <si>
    <t>Outros Itens</t>
  </si>
  <si>
    <t>(4) Encargos Sociais e Trabalhistas</t>
  </si>
  <si>
    <t>Percentual sobre o salário base</t>
  </si>
  <si>
    <t>Valor do desconto por dia não trabalhado</t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</si>
  <si>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>azul</t>
    </r>
    <r>
      <rPr>
        <b/>
        <sz val="10"/>
        <color theme="1"/>
        <rFont val="Calibri"/>
        <family val="2"/>
        <scheme val="minor"/>
      </rPr>
      <t>;
• Arredondar valores para a quarta casa decimal;
• Os valores deverão ser preenchidos com os percentuais próprios da empresa, tendo por base a sua realidade.</t>
    </r>
  </si>
  <si>
    <t>CÁLCULO DOS ENCARGOS SOCIAIS E TRABALHISTAS</t>
  </si>
  <si>
    <t>Grupo A - Encargos sociais básicos</t>
  </si>
  <si>
    <t>Fonte/Fundamento</t>
  </si>
  <si>
    <t>Previdência Social</t>
  </si>
  <si>
    <t>Lei nº 8.212/91</t>
  </si>
  <si>
    <t>SESI</t>
  </si>
  <si>
    <t>Lei nº 8.036/90</t>
  </si>
  <si>
    <t>SENAI</t>
  </si>
  <si>
    <t>DL nº 2.318/86</t>
  </si>
  <si>
    <t>INCRA</t>
  </si>
  <si>
    <t>DL nº 1.146/70</t>
  </si>
  <si>
    <t>SEBRAE</t>
  </si>
  <si>
    <t>Lei nº 8.029/90</t>
  </si>
  <si>
    <t>Salário-educação</t>
  </si>
  <si>
    <t>Lei nº 9.424/96, DL nº 6.003/2006 e art. 212, § 5º da CF</t>
  </si>
  <si>
    <t>Fundo de Garantia por Tempo de Serviço</t>
  </si>
  <si>
    <t>Seguro contra acidentes de trabalho (SAT) (RATxFAP)</t>
  </si>
  <si>
    <t>Lei nº 8.212/91, nº 10.666/2009, Res. MPS/CNPS nº 1.308/2009</t>
  </si>
  <si>
    <t>Grupo B - Tempo remunerado e não trabalhado</t>
  </si>
  <si>
    <t>Férias</t>
  </si>
  <si>
    <t>Licença paternidade</t>
  </si>
  <si>
    <t>Acidente de trabalho</t>
  </si>
  <si>
    <t>Aviso prévio trabalho</t>
  </si>
  <si>
    <t>GRUPO C - Adicional de férias e 13º Salário</t>
  </si>
  <si>
    <t>Adicional de férias</t>
  </si>
  <si>
    <t>13º salário</t>
  </si>
  <si>
    <t>GRUPO D -Obrigações rescisórias</t>
  </si>
  <si>
    <t>Aviso prévio indenizado</t>
  </si>
  <si>
    <t>Incidência do FGTS sobre o aviso prévio indenizado</t>
  </si>
  <si>
    <t>Inc. da multa FGTS e da Contribuição Social sobre os depósitos do FGTS</t>
  </si>
  <si>
    <t>Inc. da multa FGTS e da Contribuição Social sobre o aviso prévio indenizado</t>
  </si>
  <si>
    <t>Inc. da multa FGTS e da Contribuição Social sobre o aviso prévio trabalhado</t>
  </si>
  <si>
    <t>GRUPO E - Aprovisionamento de casos especiais</t>
  </si>
  <si>
    <t>Incidência do Grupo A sobre afastamento por licença maternidade</t>
  </si>
  <si>
    <t>Incidência do FGTS sobre o acidente de trabalho &gt; 15 dias</t>
  </si>
  <si>
    <t>Percentual referente ao abono pecúniário</t>
  </si>
  <si>
    <t>Percentual referente ao reflexo do aviso prévio indenizado sobre férias e 13º salário</t>
  </si>
  <si>
    <t>Incidência do FGTS sobre reflexo do aviso prévio indenizado sobre 13º salário</t>
  </si>
  <si>
    <t>Percentual referente a demitidos a 30 dias da data-base</t>
  </si>
  <si>
    <t xml:space="preserve">GRUPO F – Incidências cumulativas - Incidência Grupo A x (Grupos B + C) </t>
  </si>
  <si>
    <t>Incidência Grupo A sobre o Grupo B</t>
  </si>
  <si>
    <t>Incidência Grupo A sobre o Grupo C</t>
  </si>
  <si>
    <t>TOTAL DOS ENCARGOS SOCIAIS (Percentual do salário base)</t>
  </si>
  <si>
    <t>Unidade</t>
  </si>
  <si>
    <t>Posto</t>
  </si>
  <si>
    <t>4) Alíquota - ISS - Fonte: códigos tributários municipais e outras legislações pertinentes.</t>
  </si>
  <si>
    <t>Itens</t>
  </si>
  <si>
    <t>Crachá de identificação</t>
  </si>
  <si>
    <t>Masculino/Feminino</t>
  </si>
  <si>
    <t>Valor - Serviços Extraordinários (por hora)</t>
  </si>
  <si>
    <t>Índice IPC FIPE</t>
  </si>
  <si>
    <t>Art. 4º Lei  7.418/85</t>
  </si>
  <si>
    <t>= Valor unitário mensal-prêmio/Dias efetivamente trabalhados por mês</t>
  </si>
  <si>
    <t>= Valor unitário mensal-prêmio/220 horas + 100% (CCT SINDEEPRESxSINDEPRESTEM - CLÁUSULA 16ª)</t>
  </si>
  <si>
    <r>
      <t xml:space="preserve">(5) Prêmios </t>
    </r>
    <r>
      <rPr>
        <sz val="10"/>
        <color theme="1"/>
        <rFont val="Calibri"/>
        <family val="2"/>
        <scheme val="minor"/>
      </rPr>
      <t>(a ser pago mediante contraprestação)</t>
    </r>
  </si>
  <si>
    <t>Adicional</t>
  </si>
  <si>
    <t>2) CCT SindusCon-SP x SINTRACON-SP 2025 / CCT SINDEPRESTEM x SINDEEPRES 2025/2026</t>
  </si>
  <si>
    <t>Localidade</t>
  </si>
  <si>
    <t>São Paulo</t>
  </si>
  <si>
    <t>Prêmio Boa Permanência</t>
  </si>
  <si>
    <t>Assistência Médica e Odontológica</t>
  </si>
  <si>
    <t>Ausência por enfermidade &lt;= 15 dias</t>
  </si>
  <si>
    <t>Ausências legais</t>
  </si>
  <si>
    <t>Valor mensal</t>
  </si>
  <si>
    <t>Valor - Serviços Extraordinários (%)</t>
  </si>
  <si>
    <t>Ocupação</t>
  </si>
  <si>
    <t>(6) Financiamento da Saúde do Trabalhador</t>
  </si>
  <si>
    <t>(7) BDI</t>
  </si>
  <si>
    <t>Percentual sobre os itens (1)+(2)+(3)+(4)+(5)+(6)</t>
  </si>
  <si>
    <t>Total - valor unitário mensal - (1)+(2)+(3)+(4)+(5)+(6)+(7)</t>
  </si>
  <si>
    <t>seg a sex</t>
  </si>
  <si>
    <t>seg a sáb</t>
  </si>
  <si>
    <t>seg a dom</t>
  </si>
  <si>
    <t>Quantidade de anos</t>
  </si>
  <si>
    <r>
      <rPr>
        <b/>
        <sz val="10"/>
        <color theme="1"/>
        <rFont val="Calibri"/>
        <family val="2"/>
        <scheme val="minor"/>
      </rPr>
      <t>Auxiliar Administrativo</t>
    </r>
    <r>
      <rPr>
        <sz val="10"/>
        <color theme="1"/>
        <rFont val="Calibri"/>
        <family val="2"/>
        <scheme val="minor"/>
      </rPr>
      <t xml:space="preserve">: CCT SINDEPRESTEM x SINDEEPRES 2025/2026
</t>
    </r>
    <r>
      <rPr>
        <b/>
        <sz val="10"/>
        <color theme="1"/>
        <rFont val="Calibri"/>
        <family val="2"/>
        <scheme val="minor"/>
      </rPr>
      <t>Demais funções</t>
    </r>
    <r>
      <rPr>
        <sz val="10"/>
        <color theme="1"/>
        <rFont val="Calibri"/>
        <family val="2"/>
        <scheme val="minor"/>
      </rPr>
      <t>: CCT SindusCon-SP x SINTRACON-SP 2025</t>
    </r>
  </si>
  <si>
    <t>Jornada</t>
  </si>
  <si>
    <t>Supervisor</t>
  </si>
  <si>
    <t>Auxiliar administrativo</t>
  </si>
  <si>
    <t>Oficial de manutenção</t>
  </si>
  <si>
    <t>Ajudante geral</t>
  </si>
  <si>
    <t>Eletricista</t>
  </si>
  <si>
    <t>Encanador</t>
  </si>
  <si>
    <t>Pintor</t>
  </si>
  <si>
    <t>Marceneiro</t>
  </si>
  <si>
    <t>Serralheiro</t>
  </si>
  <si>
    <t>Pedreiro</t>
  </si>
  <si>
    <t>Gesseiro</t>
  </si>
  <si>
    <t>Técnico de Manutenção em Eletrodoméstico de Linha Branca</t>
  </si>
  <si>
    <t>Memória de Cálculo - Supervisor</t>
  </si>
  <si>
    <t>Vida útil (meses) [B]</t>
  </si>
  <si>
    <t>Quantidade por funcionário [A]</t>
  </si>
  <si>
    <t>Custo unitário (R$) [C]</t>
  </si>
  <si>
    <t>Data-base Inicial</t>
  </si>
  <si>
    <t>Data-base Final</t>
  </si>
  <si>
    <t>Fonte: https://www.fipe.org.br/pt-br/indices/ipc/#indice-mensal&amp;macum</t>
  </si>
  <si>
    <t>Valor mensal (R$)
[D] = [A]x[C]÷[B]</t>
  </si>
  <si>
    <t>Fonte referencial</t>
  </si>
  <si>
    <t>Cinto de couro ou couro sintético ou cordão</t>
  </si>
  <si>
    <t>Par de meia de algodão</t>
  </si>
  <si>
    <t>Jaqueta ou Blusa de frio de algodão</t>
  </si>
  <si>
    <t>Camiseta gola polo com bolso e botões</t>
  </si>
  <si>
    <t>Jaleco em brim</t>
  </si>
  <si>
    <t>Calça em brim ou jeans</t>
  </si>
  <si>
    <t>Óculos de proteção</t>
  </si>
  <si>
    <t>Capacete de proteção</t>
  </si>
  <si>
    <t>Protetor auricular</t>
  </si>
  <si>
    <t>Índice de reajuste [E]</t>
  </si>
  <si>
    <t>Valor mensal reajustado (R$) [D]x[E]</t>
  </si>
  <si>
    <t>PE TCESP nº 90017/2025</t>
  </si>
  <si>
    <t>Pares de luva de proteção</t>
  </si>
  <si>
    <t>Pares de botina de segurança com biqueira</t>
  </si>
  <si>
    <t>Memória de Cálculo - Auxiliar administrativo</t>
  </si>
  <si>
    <t>Memória de Cálculo - Oficial de manutenção</t>
  </si>
  <si>
    <t>Luva de látex cano longo</t>
  </si>
  <si>
    <t>Bota impermeável (PVC)</t>
  </si>
  <si>
    <t>Avental</t>
  </si>
  <si>
    <t>Memória de Cálculo - Ajudante geral</t>
  </si>
  <si>
    <t>Memória de Cálculo - Eletricista</t>
  </si>
  <si>
    <t>Memória de Cálculo - Encanador</t>
  </si>
  <si>
    <t>TABELA 1 - EQUIPE RESIDENTE</t>
  </si>
  <si>
    <t>44 horas semanais</t>
  </si>
  <si>
    <t>12x36 horas diurno</t>
  </si>
  <si>
    <t>12x36 horas noturno</t>
  </si>
  <si>
    <t>TABELA 2 - PREVISÃO DE JORNADA EXTRAORDINÁRIA</t>
  </si>
  <si>
    <t>Quantidade de postos</t>
  </si>
  <si>
    <t xml:space="preserve">Total   </t>
  </si>
  <si>
    <t>(12x36 diurno)</t>
  </si>
  <si>
    <t>(44 horas/ semanais)</t>
  </si>
  <si>
    <t>Quantidade de horas para um período de 12 (doze) meses,
por posto</t>
  </si>
  <si>
    <t>Valor unitário da hora extraordinária (R$)</t>
  </si>
  <si>
    <t>TABELA 3 - EQUIPE SOB DEMANDA</t>
  </si>
  <si>
    <t>Valor unitário (R$)</t>
  </si>
  <si>
    <t>Engenheiro(a) Civil</t>
  </si>
  <si>
    <t>Engenheiro(a) Eletricista</t>
  </si>
  <si>
    <t>Engenheiro(a) Mecânico</t>
  </si>
  <si>
    <t>Arquiteto(a) de Edificações</t>
  </si>
  <si>
    <t>Arquiteto(a) Paisagista</t>
  </si>
  <si>
    <t>Engenheiro(a) de Segurança do Trabalho</t>
  </si>
  <si>
    <t>Valor para um período de 12 (doze) meses (R$)</t>
  </si>
  <si>
    <t>Fator K</t>
  </si>
  <si>
    <t>https://www.creasp.org.br/salario-minimo-profissional/</t>
  </si>
  <si>
    <t>CREASP</t>
  </si>
  <si>
    <t>https://www.planalto.gov.br/ccivil_03/_ato2023-2026/2024/decreto/d12342.htm</t>
  </si>
  <si>
    <t>https://www.seesp.org.br/site/index.php/acordos-convencoes-e-dissidios</t>
  </si>
  <si>
    <t>https://causp.gov.br/tabela-de-honorarios-para-projetos-de-edificacoes-a-arquitetos-e-urbanistas/</t>
  </si>
  <si>
    <t>https://www.planalto.gov.br/ccivil_03/leis/l4950a.htm</t>
  </si>
  <si>
    <t>https://caurs.gov.br/salario-minimo-profissional-2/</t>
  </si>
  <si>
    <t>CAUSP</t>
  </si>
  <si>
    <t>CREASP/SEESP</t>
  </si>
  <si>
    <t>Fontes (Fator K):</t>
  </si>
  <si>
    <t>TABELA 4 - MATERIAL SOB DEMANDA</t>
  </si>
  <si>
    <t>Descrição</t>
  </si>
  <si>
    <t>Diesel S10</t>
  </si>
  <si>
    <t>litros</t>
  </si>
  <si>
    <t>unidade</t>
  </si>
  <si>
    <t>Rodízio para cadeira giratória</t>
  </si>
  <si>
    <t>Par de apoio-braços para cadeira giratória</t>
  </si>
  <si>
    <t>par</t>
  </si>
  <si>
    <t>Conjunto de estofado para cadeira giratória</t>
  </si>
  <si>
    <t>Valor mensal,
por posto (R$)</t>
  </si>
  <si>
    <t>Valor total mensal (R$)</t>
  </si>
  <si>
    <t>Valor total para um período de
12 (doze) meses (R$)</t>
  </si>
  <si>
    <t>#</t>
  </si>
  <si>
    <t>Quantidade estimada, para um período de 12 (doze) meses</t>
  </si>
  <si>
    <t>horas</t>
  </si>
  <si>
    <t>metro linear</t>
  </si>
  <si>
    <t>Serviços de dedetização, desinsetização e desratificação</t>
  </si>
  <si>
    <t>Projeto e instalação de novo ponto de ancoragem, tipo A</t>
  </si>
  <si>
    <t>Projeto e instalação de novo ponto de ancoragem, tipo C</t>
  </si>
  <si>
    <t>Fontes (BDI):</t>
  </si>
  <si>
    <t>Acórdão TCU nº 2622/2013</t>
  </si>
  <si>
    <t>Ofício Circular AUDIN/MPU nº 11/2006</t>
  </si>
  <si>
    <t>Pesquisa PNCP</t>
  </si>
  <si>
    <t>Fontes (Valores):</t>
  </si>
  <si>
    <t>https://www.gov.br/anp/pt-br/assuntos/precos-e-defesa-da-concorrencia/precos</t>
  </si>
  <si>
    <t>Valor para um período de 60 (sessenta) meses (R$)</t>
  </si>
  <si>
    <t>Memória de cálculo para fins de preço referencial</t>
  </si>
  <si>
    <t>Pistão à gás classe 3 para cadeira giratória</t>
  </si>
  <si>
    <t>Pistão à gás classe 4 para cadeira giratória</t>
  </si>
  <si>
    <t>Pistão  à gás classe 4 para cadeira giratória</t>
  </si>
  <si>
    <t>Equipe Residente</t>
  </si>
  <si>
    <t>Previsão De Jornada Extraordinária</t>
  </si>
  <si>
    <t>Equipe Sob Demanda</t>
  </si>
  <si>
    <t>Material Sob Demanda</t>
  </si>
  <si>
    <t>Referência</t>
  </si>
  <si>
    <t>Órgão</t>
  </si>
  <si>
    <t>Id contratação PNCP</t>
  </si>
  <si>
    <t xml:space="preserve">Valor final   </t>
  </si>
  <si>
    <t>---</t>
  </si>
  <si>
    <t>Contratação recente</t>
  </si>
  <si>
    <t>77799542000109-1-000041/2025</t>
  </si>
  <si>
    <t>Ata nº 006/2025/2025</t>
  </si>
  <si>
    <t>PARANA ASSEMBLEIA LEGISLATIVA</t>
  </si>
  <si>
    <t>Ata nº 30/2024</t>
  </si>
  <si>
    <t>SERGIPE JUSTICA ESTADUAL DE SEGUNDA INSTANCIA</t>
  </si>
  <si>
    <t>13166970000103-1-000084/2024</t>
  </si>
  <si>
    <t>Ata nº 00027/2024</t>
  </si>
  <si>
    <t>07248660000135-1-000059/2024</t>
  </si>
  <si>
    <t>DEFENSORIA PUBLICA DO ESTADO DO TOCANTINS</t>
  </si>
  <si>
    <t>PIAUI PROCURADORIA GERAL DA JUSTICA</t>
  </si>
  <si>
    <t>05805924000189-1-000011/2025</t>
  </si>
  <si>
    <t>Contrato nº 37/2025</t>
  </si>
  <si>
    <t>TCESP</t>
  </si>
  <si>
    <t>Contrato nº 69/2021</t>
  </si>
  <si>
    <t>MUNICIPIO DE SUZANO</t>
  </si>
  <si>
    <t>46523056000121-1-000013/2025</t>
  </si>
  <si>
    <t>Contratação Direta nº 90006/2024</t>
  </si>
  <si>
    <t>26963645000113-1-000014/2024</t>
  </si>
  <si>
    <t>CAMARA LEGISLATIVA DO DISTRITO FEDERAL</t>
  </si>
  <si>
    <t>SAO PAULO CAMARA MUNICIPAL</t>
  </si>
  <si>
    <t>50176288000128-1-000040/2025</t>
  </si>
  <si>
    <t>Contratação Direta nº 90020/2025</t>
  </si>
  <si>
    <t>Contrato nº 00021/2024</t>
  </si>
  <si>
    <t>TRIBUNAL SUPERIOR ELEITORAL</t>
  </si>
  <si>
    <t>00509018000113-1-000322/2024</t>
  </si>
  <si>
    <t>MUNICIPIO DE LAGES</t>
  </si>
  <si>
    <t>82777301000190-1-000039/2024</t>
  </si>
  <si>
    <t>Contrato nº 293/2024</t>
  </si>
  <si>
    <t>Memória de Cálculo - Pintor</t>
  </si>
  <si>
    <t>Memória de Cálculo - Marceneiro</t>
  </si>
  <si>
    <t>Memória de Cálculo - Serralheiro</t>
  </si>
  <si>
    <t>Memória de Cálculo - Pedreiro</t>
  </si>
  <si>
    <t>Memória de Cálculo - Gesseiro</t>
  </si>
  <si>
    <t>Memória de Cálculo - Técnico de Manutenção em Eletrodoméstico de Linha Branca</t>
  </si>
  <si>
    <t>Oficial de manutenção (12x36)</t>
  </si>
  <si>
    <t>Capacete de proteção (eletricista)</t>
  </si>
  <si>
    <t>Pares de botina de segurança (eletricista)</t>
  </si>
  <si>
    <t>Avental (solda)</t>
  </si>
  <si>
    <t>Pares de luva de proteção (pintor)</t>
  </si>
  <si>
    <t>Pares de luva para assentamento (pedreiro)</t>
  </si>
  <si>
    <t>Pares de luva para assentamento (gesseiro)</t>
  </si>
  <si>
    <t>Colete Refletivo</t>
  </si>
  <si>
    <t>Luvas (solda)</t>
  </si>
  <si>
    <t>Máscara/Respirador (solda)</t>
  </si>
  <si>
    <t>Máscara/Respirador (pintor)</t>
  </si>
  <si>
    <t>Máscara/Respirador (marceneiro)</t>
  </si>
  <si>
    <t>Máscara/Respirador (gesseiro)</t>
  </si>
  <si>
    <t>Luva nitrílica</t>
  </si>
  <si>
    <t>Macacão (pintor)</t>
  </si>
  <si>
    <t>Pesquisa Mercado (Consulta CA)</t>
  </si>
  <si>
    <t>Conjunto vestimenta condutiva (eletricista)</t>
  </si>
  <si>
    <t>Pares de luva de alta tensão e antichama (eletricista)</t>
  </si>
  <si>
    <t>Valor para um mês (R$)</t>
  </si>
  <si>
    <t>conjunto com 5 unidades</t>
  </si>
  <si>
    <t>Valor unitário c/ Fator K [R$]</t>
  </si>
  <si>
    <t>Valor unitário c/ BDI [R$]</t>
  </si>
  <si>
    <t>10796854000180-1-000020/2025</t>
  </si>
  <si>
    <t>FUNDO DE PREVIDÊNCIA DE CALDAS NOVAS</t>
  </si>
  <si>
    <t>Aviso de Contratação Direta nº 123130/2025</t>
  </si>
  <si>
    <t>MARINGÁ CÂMARA MUNICIPAL</t>
  </si>
  <si>
    <t>77926509000194-1-000034/2025</t>
  </si>
  <si>
    <t>Aviso de Contratação Direta nº 15/2025</t>
  </si>
  <si>
    <t>TRIBUNAL REGIONAL ELEITORAL DO PARANÁ</t>
  </si>
  <si>
    <t>00509018000113-2-000581/2025</t>
  </si>
  <si>
    <t>Empenho nº 2025NE000317</t>
  </si>
  <si>
    <t>(12x36 noturno)</t>
  </si>
  <si>
    <t>Conforme aba "Encargos Sociais"</t>
  </si>
  <si>
    <t>Conforme aba "Custo EPI"</t>
  </si>
  <si>
    <t>Conforme aba "Dados da Empresa"</t>
  </si>
  <si>
    <t>Técnicos de refrigeração e climatização</t>
  </si>
  <si>
    <t>Mecânico de refrigeração e climatização</t>
  </si>
  <si>
    <t>Ajudante de refrigeração e climatização</t>
  </si>
  <si>
    <t>Memória de Cálculo - Técnicos de refrigeração e climatização</t>
  </si>
  <si>
    <t>Memória de Cálculo - Mecânico de refrigeração e climatização</t>
  </si>
  <si>
    <t>Memória de Cálculo - Ajudante de refrigeração e climatização</t>
  </si>
  <si>
    <t>Valor para um período de
12 (doze) meses, 
Total (R$)</t>
  </si>
  <si>
    <t>Valor para um período de 12 (doze) meses,
por posto (R$)</t>
  </si>
  <si>
    <t>Sensor para equipamento de 7.000 a 19.000 BTU/h</t>
  </si>
  <si>
    <t>Sensor para equipamento de 21.000 a 36.000 BTU/h</t>
  </si>
  <si>
    <t>Sensor para equipamento de 46.000 a 80.000 BTU/h</t>
  </si>
  <si>
    <t>Bobina para equipamento de 7.000 a 19.000 BTU/h</t>
  </si>
  <si>
    <t>Bobina para equipamento de 21.000 a 36.000 BTU/h</t>
  </si>
  <si>
    <t>Bobina para equipamento de 46.000 a 80.000 BTU/h</t>
  </si>
  <si>
    <t>Bomba de dreno para evaporadora cassette</t>
  </si>
  <si>
    <t>Bomba de dreno para evaporadora parede</t>
  </si>
  <si>
    <t>Bomba de dreno para evaporadora janela</t>
  </si>
  <si>
    <t>Mangueira de dreno para evaporadora cassette</t>
  </si>
  <si>
    <t>Mangueira de dreno para evaporadora parede</t>
  </si>
  <si>
    <t>Mangueira de dreno para evaporadora janela</t>
  </si>
  <si>
    <t>Motor do ventilador para equipamento de 7.000 a 19.000 BTU/h</t>
  </si>
  <si>
    <t>Motor do ventilador para equipamento de 21.000 a 36.000 BTU/h</t>
  </si>
  <si>
    <t>Motor do ventilador para equipamento de 46.000 a 80.000 BTU/h</t>
  </si>
  <si>
    <t>Hélice para equipamento de 7.000 a 19.000 BTU/h</t>
  </si>
  <si>
    <t>Hélice para equipamento de 21.000 a 36.000 BTU/h</t>
  </si>
  <si>
    <t>Hélice para equipamento de 46.000 a 80.000 BTU/h</t>
  </si>
  <si>
    <t>Micro motor das aletas, 220V</t>
  </si>
  <si>
    <t>Compressor rotativo, 9.000 Btus, R22, 220V</t>
  </si>
  <si>
    <t>Compressor rotativo, 12.000 Btus, R22, 220V</t>
  </si>
  <si>
    <t>Compressor rotativo, 18.000 Btus, R22, 220V</t>
  </si>
  <si>
    <t>Compressor rotativo, 24.000 Btus, R22, 220V</t>
  </si>
  <si>
    <t>Compressor rotativo, 30.000 Btus, R22, 220V</t>
  </si>
  <si>
    <t>Compressor rotativo, 48.000 Btus, R22, 220V</t>
  </si>
  <si>
    <t>Compressor scroll, 48.000 Btus, R22, 220V</t>
  </si>
  <si>
    <t>Compressor scroll, 60.000 Btus, R22, 220V</t>
  </si>
  <si>
    <t>Tubo de PVC - diâmetro 3/4", inclusive conexões</t>
  </si>
  <si>
    <t>Tubo de cobre flexível, espessura 1/32" - diâmetro 3/16", inclusive conexões</t>
  </si>
  <si>
    <t>Tubo de cobre flexível, espessura 1/32" - diâmetro 1/4", inclusive conexões</t>
  </si>
  <si>
    <t>Tubo de cobre flexível, espessura 1/32" - diâmetro 5/16", inclusive conexões</t>
  </si>
  <si>
    <t>Tubo de cobre flexível, espessura 1/32" - diâmetro 3/8", inclusive conexões</t>
  </si>
  <si>
    <t>Tubo de cobre flexível, espessura 1/32" - diâmetro 1/2", inclusive conexões</t>
  </si>
  <si>
    <t>Tubo de cobre flexível, espessura 1/32" - diâmetro 5/8", inclusive conexões</t>
  </si>
  <si>
    <t>Tubo de cobre flexível, espessura 1/32" - diâmetro 3/4", inclusive conexões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</si>
  <si>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</si>
  <si>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</si>
  <si>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</si>
  <si>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</si>
  <si>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</si>
  <si>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</si>
  <si>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</si>
  <si>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1.1/4", inclusive conexões</t>
  </si>
  <si>
    <t>Tubo de cobre sem costura, rígido, espessura 1/16" - diâmetro 1.3/8", inclusive conexões</t>
  </si>
  <si>
    <t>Tubo de cobre sem costura, rígido, espessura 1/16" - diâmetro 1.1/2", inclusive conexões</t>
  </si>
  <si>
    <t>Tubo de cobre sem costura, rígido, espessura 1/16" - diâmetro 1.5/8", inclusive conexões</t>
  </si>
  <si>
    <t>Controle remoto universal</t>
  </si>
  <si>
    <t>metro</t>
  </si>
  <si>
    <t>Recarga de extintor: Água Pressurizada (10 litros)</t>
  </si>
  <si>
    <t>Recarga de extintor: Pó Químico ABC (4 kg)</t>
  </si>
  <si>
    <t>Recarga de extintor: Pó Químico BC (4 kg)</t>
  </si>
  <si>
    <t>Recarga de extintor: Pó Químico BC (6 kg)</t>
  </si>
  <si>
    <t>Recarga de extintor: Pó Químico BC (8 kg)</t>
  </si>
  <si>
    <t>Recarga de extintor: CO2 (6 kg)</t>
  </si>
  <si>
    <t>Novo de extintor com carga: Água Pressurizada (10 litros)</t>
  </si>
  <si>
    <t>Novo de extintor com carga: Pó Químico ABC (4 kg)</t>
  </si>
  <si>
    <t>Novo de extintor com carga: Pó Químico BC (4 kg)</t>
  </si>
  <si>
    <t>Novo de extintor com carga: Pó Químico BC (6 kg)</t>
  </si>
  <si>
    <t>Novo de extintor com carga: Pó Químico BC (8 kg)</t>
  </si>
  <si>
    <t>Novo de extintor com carga: CO2 (6 kg)</t>
  </si>
  <si>
    <t>PESQUISA - Serviços de dedetização, desinsetização e desratificação</t>
  </si>
  <si>
    <t>PESQUISA - Projeto e instalação de novo ponto de ancoragem, tipo A</t>
  </si>
  <si>
    <t>PESQUISA - Projeto e instalação de novo ponto de ancoragem, tipo C</t>
  </si>
  <si>
    <t>PESQUISA - Pistão à gás classe 3 para cadeira giratória</t>
  </si>
  <si>
    <t>PESQUISA - Pistão à gás classe 4 para cadeira giratória</t>
  </si>
  <si>
    <t>PESQUISA - Rodízio para cadeira giratória</t>
  </si>
  <si>
    <t>PESQUISA - Par de apoio-braços para cadeira giratória</t>
  </si>
  <si>
    <t>PESQUISA - Conjunto de estofado para cadeira giratória</t>
  </si>
  <si>
    <t>PESQUISA - Recarga de extintor: Água Pressurizada (10 litros)</t>
  </si>
  <si>
    <t>PESQUISA - Recarga de extintor: Pó Químico ABC (4 kg)</t>
  </si>
  <si>
    <t>PESQUISA - Recarga de extintor: Pó Químico BC (4 kg)</t>
  </si>
  <si>
    <t>PESQUISA - Recarga de extintor: Pó Químico BC (6 kg)</t>
  </si>
  <si>
    <t>PESQUISA - Recarga de extintor: Pó Químico BC (8 kg)</t>
  </si>
  <si>
    <t>PESQUISA - Recarga de extintor: CO2 (6 kg)</t>
  </si>
  <si>
    <t>PESQUISA - Novo de extintor com carga: Água Pressurizada (10 litros)</t>
  </si>
  <si>
    <t>PESQUISA - Novo de extintor com carga: Pó Químico ABC (4 kg)</t>
  </si>
  <si>
    <t>PESQUISA - Novo de extintor com carga: Pó Químico BC (4 kg)</t>
  </si>
  <si>
    <t>PESQUISA - Novo de extintor com carga: Pó Químico BC (6 kg)</t>
  </si>
  <si>
    <t>PESQUISA - Novo de extintor com carga: Pó Químico BC (8 kg)</t>
  </si>
  <si>
    <t>PESQUISA - Novo de extintor com carga: CO2 (6 kg)</t>
  </si>
  <si>
    <t>PESQUISA - Controle remoto universal</t>
  </si>
  <si>
    <t>PESQUISA - Tubo de cobre sem costura, rígido, espessura 1/16" - diâmetro 1.5/8", inclusive conexões</t>
  </si>
  <si>
    <t>PESQUISA - Tubo de cobre sem costura, rígido, espessura 1/16" - diâmetro 1.1/2", inclusive conexões</t>
  </si>
  <si>
    <t>PESQUISA - Tubo de cobre sem costura, rígido, espessura 1/16" - diâmetro 1.3/8", inclusive conexões</t>
  </si>
  <si>
    <t>PESQUISA - Tubo de cobre sem costura, rígido, espessura 1/16" - diâmetro 1.1/4", inclusive conexões</t>
  </si>
  <si>
    <t>PESQUISA - Tubo de cobre sem costura, rígido, espessura 1/16" - diâmetro 1.1/8", inclusive conexões</t>
  </si>
  <si>
    <t>PESQUISA - Tubo de cobre sem costura, rígido, espessura 1/16" - diâmetro 1", inclusive conexões</t>
  </si>
  <si>
    <t>PESQUISA - Tubo de cobre sem costura, rígido, espessura 1/16" - diâmetro 7/8", inclusive conexões</t>
  </si>
  <si>
    <t>PESQUISA - Tubo de cobre sem costura, rígido, espessura 1/16" - diâmetro 3/4", inclusive conexões</t>
  </si>
  <si>
    <t>PESQUISA - Tubo de cobre sem costura, rígido, espessura 1/16" - diâmetro 5/8", inclusive conexões</t>
  </si>
  <si>
    <t>PESQUISA - Tubo de cobre sem costura, rígido, espessura 1/16" - diâmetro 1/2", inclusive conexões</t>
  </si>
  <si>
    <t>PESQUISA - Tubo de cobre sem costura, rígido, espessura 1/16" - diâmetro 3/8", inclusive conexões</t>
  </si>
  <si>
    <t>PESQUISA - Tubo de cobre flexível, espessura 1/32" - diâmetro 3/4", inclusive conexões</t>
  </si>
  <si>
    <t>PESQUISA - Tubo de cobre flexível, espessura 1/32" - diâmetro 5/8", inclusive conexões</t>
  </si>
  <si>
    <t>PESQUISA - Tubo de cobre flexível, espessura 1/32" - diâmetro 1/2", inclusive conexões</t>
  </si>
  <si>
    <t>PESQUISA - Tubo de cobre flexível, espessura 1/32" - diâmetro 3/8", inclusive conexões</t>
  </si>
  <si>
    <t>PESQUISA - Tubo de cobre flexível, espessura 1/32" - diâmetro 5/16", inclusive conexões</t>
  </si>
  <si>
    <t>PESQUISA - Tubo de cobre flexível, espessura 1/32" - diâmetro 1/4", inclusive conexões</t>
  </si>
  <si>
    <t>PESQUISA - Tubo de cobre flexível, espessura 1/32" - diâmetro 3/16", inclusive conexões</t>
  </si>
  <si>
    <t>PESQUISA - Tubo de PVC - diâmetro 3/4", inclusive conexões</t>
  </si>
  <si>
    <t>PESQUISA - Compressor scroll, 60.000 Btus, R22, 220V</t>
  </si>
  <si>
    <t>PESQUISA - Compressor scroll, 48.000 Btus, R22, 220V</t>
  </si>
  <si>
    <t>PESQUISA - Compressor rotativo, 48.000 Btus, R22, 220V</t>
  </si>
  <si>
    <t>PESQUISA - Compressor rotativo, 30.000 Btus, R22, 220V</t>
  </si>
  <si>
    <t>PESQUISA - Compressor rotativo, 24.000 Btus, R22, 220V</t>
  </si>
  <si>
    <t>PESQUISA - Compressor rotativo, 18.000 Btus, R22, 220V</t>
  </si>
  <si>
    <t>PESQUISA - Compressor rotativo, 12.000 Btus, R22, 220V</t>
  </si>
  <si>
    <t>PESQUISA - Compressor rotativo, 9.000 Btus, R22, 220V</t>
  </si>
  <si>
    <t>PESQUISA - Micro motor das aletas, 220V</t>
  </si>
  <si>
    <t>PESQUISA - Hélice para equipamento de 46.000 a 80.000 BTU/h</t>
  </si>
  <si>
    <t>PESQUISA - Hélice para equipamento de 21.000 a 36.000 BTU/h</t>
  </si>
  <si>
    <t>PESQUISA - Hélice para equipamento de 7.000 a 19.000 BTU/h</t>
  </si>
  <si>
    <t>PESQUISA - Motor do ventilador para equipamento de 46.000 a 80.000 BTU/h</t>
  </si>
  <si>
    <t>PESQUISA - Motor do ventilador para equipamento de 21.000 a 36.000 BTU/h</t>
  </si>
  <si>
    <t>PESQUISA - Motor do ventilador para equipamento de 7.000 a 19.000 BTU/h</t>
  </si>
  <si>
    <t>PESQUISA - Mangueira de dreno para evaporadora janela</t>
  </si>
  <si>
    <t>PESQUISA - Mangueira de dreno para evaporadora parede</t>
  </si>
  <si>
    <t>PESQUISA - Mangueira de dreno para evaporadora cassette</t>
  </si>
  <si>
    <t>PESQUISA - Bomba de dreno para evaporadora janela</t>
  </si>
  <si>
    <t>PESQUISA - Bomba de dreno para evaporadora parede</t>
  </si>
  <si>
    <t>PESQUISA - Bomba de dreno para evaporadora cassette</t>
  </si>
  <si>
    <t>PESQUISA - Bobina para equipamento de 46.000 a 80.000 BTU/h</t>
  </si>
  <si>
    <t>PESQUISA - Bobina para equipamento de 21.000 a 36.000 BTU/h</t>
  </si>
  <si>
    <t>PESQUISA - Bobina para equipamento de 7.000 a 19.000 BTU/h</t>
  </si>
  <si>
    <t>PESQUISA - Sensor para equipamento de 46.000 a 80.000 BTU/h</t>
  </si>
  <si>
    <t>PESQUISA - Sensor para equipamento de 21.000 a 36.000 BTU/h</t>
  </si>
  <si>
    <t>PESQUISA - Sensor para equipamento de 7.000 a 19.000 BTU/h</t>
  </si>
  <si>
    <t>TABELA 5 - SERVIÇOS ROTINEIROS COM EQUIPE NÃO RESIDENTE</t>
  </si>
  <si>
    <t>TABELA 6 - SERVIÇOS ESPECIAIS SOB DEMANDA</t>
  </si>
  <si>
    <t>Serviços Rotineiros Com Equipe Não Residente</t>
  </si>
  <si>
    <t>Serviços Especiais Sob Demanda</t>
  </si>
  <si>
    <t>Contrato nº 47/2025</t>
  </si>
  <si>
    <t>PESQUISA - Serviços no sistema de prevenção e de combate a incêndio, incluindo a renovação do AVCB</t>
  </si>
  <si>
    <t>Serviços no sistema de prevenção e de combate a incêndio, incluindo a renovação do AVCB</t>
  </si>
  <si>
    <t>63025530000104-1-002061/2025</t>
  </si>
  <si>
    <t>UNIVERSIDADE DE SAO PAULO</t>
  </si>
  <si>
    <t>Edital nº 91020/2025</t>
  </si>
  <si>
    <t>PESQUISA - Supressão/extração de árvore de porte grande</t>
  </si>
  <si>
    <t>PESQUISA - Supressão/extração de árvore de porte médio</t>
  </si>
  <si>
    <t>PESQUISA - Poda de árvores grandes</t>
  </si>
  <si>
    <t>PESQUISA - Poda de árvores médias</t>
  </si>
  <si>
    <t>PESQUISA - Poda de árvores pequenas</t>
  </si>
  <si>
    <t>Poda de árvores pequenas</t>
  </si>
  <si>
    <t>Poda de árvores médias</t>
  </si>
  <si>
    <t>Poda de árvores grandes</t>
  </si>
  <si>
    <t>Supressão/extração de árvore de porte médio</t>
  </si>
  <si>
    <t>Supressão/extração de árvore de porte grande</t>
  </si>
  <si>
    <t>Edital nº 90017/2024</t>
  </si>
  <si>
    <t>UNIVERSIDADE FEDERAL DE SAO PAULO</t>
  </si>
  <si>
    <t>60453032000174-1-000371/2024</t>
  </si>
  <si>
    <t>Edital nº 90010/2025</t>
  </si>
  <si>
    <t>10882594000165-1-000539/2024</t>
  </si>
  <si>
    <t>INST.FED.DE EDUC.,CIENC.E TEC.DE SÃO PAULO</t>
  </si>
  <si>
    <t>Edital nº 92100/2024</t>
  </si>
  <si>
    <t>46137410000180-1-000800/2025</t>
  </si>
  <si>
    <t>MUNICIPIO DE BAURU</t>
  </si>
  <si>
    <t>Edital nº 487/2025</t>
  </si>
  <si>
    <t>46523163000150-1-000002/2025</t>
  </si>
  <si>
    <t>MUNICIPIO DE MAIRIPORA</t>
  </si>
  <si>
    <t>Edital nº 002/2025</t>
  </si>
  <si>
    <t>45709920000111-1-003005/2024</t>
  </si>
  <si>
    <t>MUNICIPIO DE BEBEDOURO</t>
  </si>
  <si>
    <t>Edital nº 00045/2024</t>
  </si>
  <si>
    <t>44927267000102-1-000004/2025</t>
  </si>
  <si>
    <t>MUNICIPIO DE PACAEMBU</t>
  </si>
  <si>
    <t>Edital nº 4/2025</t>
  </si>
  <si>
    <t>Edital nº 05/2025/2025</t>
  </si>
  <si>
    <t>06772859000103-1-000031/2025</t>
  </si>
  <si>
    <t>MUNICIPIO DE SAO RAIMUNDO NONATO</t>
  </si>
  <si>
    <t>MUNICIPIO DE LIMOEIRO DO NORTE</t>
  </si>
  <si>
    <t>Edital nº 045/2025-GM/SRP/2025</t>
  </si>
  <si>
    <t>07891674000172-1-000074/2025</t>
  </si>
  <si>
    <t>MUNICIPIO DE SANTA HELENA</t>
  </si>
  <si>
    <t>Edital nº PE-018/2025-SRP/2025</t>
  </si>
  <si>
    <t>06226583000150-1-000035/2025</t>
  </si>
  <si>
    <t>07566920000110-1-000044/2025</t>
  </si>
  <si>
    <t>MUNICIPIO DE MORRINHOS</t>
  </si>
  <si>
    <t>Edital nº 00.014/2025-PE-GOV/2025</t>
  </si>
  <si>
    <t>CAMARA MUNICIPAL DE POUSO ALEGRE</t>
  </si>
  <si>
    <t>25650078000182-1-000004/2025</t>
  </si>
  <si>
    <t>Aviso de Contratação Direta nº PRD 5/2025</t>
  </si>
  <si>
    <t>TRIBUNAL DE CONTAS DO ESTADO DO TOCANTINS</t>
  </si>
  <si>
    <t>25053133000157-1-000079/2025</t>
  </si>
  <si>
    <t>Aviso de Contratação Direta nº 82/2025</t>
  </si>
  <si>
    <t>DEFENSORIA PUBLICA DO ESTADO DE MINAS GERAIS</t>
  </si>
  <si>
    <t>05599094000180-1-000019/2025</t>
  </si>
  <si>
    <t>Edital nº 66/2025</t>
  </si>
  <si>
    <t>UNIVERSIDADE FEDERAL DO RIO GRANDE DO SUL</t>
  </si>
  <si>
    <t>92969856000198-1-000152/2025</t>
  </si>
  <si>
    <t>Contratação Direta nº 274/2025</t>
  </si>
  <si>
    <t>Fornecedor Frigelar</t>
  </si>
  <si>
    <t>Fornecedor Refriparts</t>
  </si>
  <si>
    <t>Fornecedor Rio Preto Ar</t>
  </si>
  <si>
    <t>Fornecedor Dufrio</t>
  </si>
  <si>
    <t>Fornecedor Multifrio Refrigeração</t>
  </si>
  <si>
    <t>Fornecedor Eletrofrigor</t>
  </si>
  <si>
    <t>Fornecedor BlueAr</t>
  </si>
  <si>
    <t>Fornecedor SSR Parts</t>
  </si>
  <si>
    <t>Boletim Referencial de Custos da CDHU</t>
  </si>
  <si>
    <t>Tabela Referencial de Custos</t>
  </si>
  <si>
    <t>Tabela ANP</t>
  </si>
  <si>
    <t>Pesquisa de Mercado</t>
  </si>
  <si>
    <t>TABELA 7 - VALOR CONTRATUAL</t>
  </si>
  <si>
    <t xml:space="preserve">Fonte/Fundamento: CNAE 4330-4/04 - Serviços de pintura de edifícios em geral </t>
  </si>
  <si>
    <t>1) Os valores e a metodologia do cálculo foram extraídos dos Estudos Técnicos de Serviços Terceirizados do Governo do Estado de São Paulo (CADTERC) - Volume 18 - Prestação de Serviços de Manutenção e Conservação de Jardins. Data-base: março/2025 - Versão 1: novembro/2025</t>
  </si>
  <si>
    <t>CadTerc Vol. 18 - 2025</t>
  </si>
  <si>
    <t>CadTerc vol. 18 - 2025</t>
  </si>
  <si>
    <t>(12x36)</t>
  </si>
  <si>
    <t>CadTerc vol. 19 - 2025</t>
  </si>
  <si>
    <t>Não</t>
  </si>
  <si>
    <t>3) Vale transporte - Fonte: sptrans. Pesquisa realizada em 01/2026.</t>
  </si>
  <si>
    <t>Fonte: CadTerc Vol. 18. - 2025</t>
  </si>
  <si>
    <r>
      <t xml:space="preserve">Fonte: CadTerc vol. 19 - 2025 - Jornada 44h </t>
    </r>
    <r>
      <rPr>
        <sz val="10"/>
        <color rgb="FFFF0000"/>
        <rFont val="Calibri"/>
        <family val="2"/>
        <scheme val="minor"/>
      </rPr>
      <t>segunda a sexta</t>
    </r>
  </si>
  <si>
    <r>
      <t>Fonte: CadTerc vol. 18 - 2025 - Jornada 44h</t>
    </r>
    <r>
      <rPr>
        <sz val="10"/>
        <color rgb="FFFF0000"/>
        <rFont val="Calibri"/>
        <family val="2"/>
        <scheme val="minor"/>
      </rPr>
      <t xml:space="preserve"> segunda a</t>
    </r>
    <r>
      <rPr>
        <sz val="10"/>
        <color indexed="8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sábado</t>
    </r>
  </si>
  <si>
    <r>
      <t xml:space="preserve">Fonte: CadTerc vol. 01 - 2025 - Jornada </t>
    </r>
    <r>
      <rPr>
        <sz val="10"/>
        <color rgb="FFFF0000"/>
        <rFont val="Calibri"/>
        <family val="2"/>
        <scheme val="minor"/>
      </rPr>
      <t>12x36</t>
    </r>
  </si>
  <si>
    <t>CadTerc vol. 18 - 2025, CadTerc vol. 2 - 2025</t>
  </si>
  <si>
    <r>
      <t xml:space="preserve">• Preencher apenas as células destacadas em </t>
    </r>
    <r>
      <rPr>
        <b/>
        <sz val="10"/>
        <color rgb="FF0070C0"/>
        <rFont val="Calibri"/>
        <family val="2"/>
        <scheme val="minor"/>
      </rPr>
      <t>azul</t>
    </r>
    <r>
      <rPr>
        <b/>
        <sz val="10"/>
        <rFont val="Calibri"/>
        <family val="2"/>
        <scheme val="minor"/>
      </rPr>
      <t>;</t>
    </r>
    <r>
      <rPr>
        <b/>
        <sz val="10"/>
        <color theme="1"/>
        <rFont val="Calibri"/>
        <family val="2"/>
        <scheme val="minor"/>
      </rPr>
      <t xml:space="preserve">
• Arredondar valores para a segunda casa decimal.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</si>
</sst>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;;\-"/>
    <numFmt numFmtId="166" formatCode="0.0000%"/>
    <numFmt numFmtId="167" formatCode="0.0;;\-"/>
    <numFmt numFmtId="168" formatCode="0.0000"/>
    <numFmt numFmtId="169" formatCode="&quot;PESQUISA DO ITEM &quot;\ #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6" fillId="5" borderId="0" xfId="0" applyFont="1" applyFill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2" fillId="5" borderId="10" xfId="0" applyFont="1" applyFill="1" applyBorder="1" applyAlignment="1" applyProtection="1">
      <alignment vertical="center"/>
      <protection hidden="1"/>
    </xf>
    <xf numFmtId="0" fontId="2" fillId="5" borderId="13" xfId="0" applyFont="1" applyFill="1" applyBorder="1" applyAlignment="1" applyProtection="1">
      <alignment vertical="center"/>
      <protection hidden="1"/>
    </xf>
    <xf numFmtId="8" fontId="2" fillId="5" borderId="0" xfId="0" applyNumberFormat="1" applyFont="1" applyFill="1" applyAlignment="1" applyProtection="1">
      <alignment vertical="center"/>
      <protection hidden="1"/>
    </xf>
    <xf numFmtId="0" fontId="5" fillId="0" borderId="13" xfId="0" applyFont="1" applyBorder="1" applyAlignment="1" applyProtection="1">
      <alignment vertical="center"/>
      <protection hidden="1"/>
    </xf>
    <xf numFmtId="0" fontId="2" fillId="0" borderId="15" xfId="0" applyFont="1" applyBorder="1" applyAlignment="1" applyProtection="1">
      <alignment vertical="center"/>
      <protection hidden="1"/>
    </xf>
    <xf numFmtId="0" fontId="4" fillId="2" borderId="31" xfId="0" applyFont="1" applyFill="1" applyBorder="1" applyAlignment="1" applyProtection="1">
      <alignment horizontal="center" vertical="center"/>
      <protection hidden="1"/>
    </xf>
    <xf numFmtId="0" fontId="4" fillId="2" borderId="48" xfId="0" applyFont="1" applyFill="1" applyBorder="1" applyAlignment="1" applyProtection="1">
      <alignment vertical="center"/>
      <protection hidden="1"/>
    </xf>
    <xf numFmtId="0" fontId="4" fillId="2" borderId="34" xfId="0" applyFont="1" applyFill="1" applyBorder="1" applyAlignment="1" applyProtection="1">
      <alignment horizontal="center" vertical="center"/>
      <protection hidden="1"/>
    </xf>
    <xf numFmtId="0" fontId="4" fillId="6" borderId="22" xfId="0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0" fontId="5" fillId="0" borderId="47" xfId="0" applyFont="1" applyBorder="1" applyAlignment="1" applyProtection="1">
      <alignment vertical="center"/>
      <protection hidden="1"/>
    </xf>
    <xf numFmtId="10" fontId="5" fillId="4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0" fontId="5" fillId="0" borderId="44" xfId="0" applyFont="1" applyBorder="1" applyAlignment="1" applyProtection="1">
      <alignment vertical="center"/>
      <protection hidden="1"/>
    </xf>
    <xf numFmtId="10" fontId="5" fillId="4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left" vertical="center" wrapText="1"/>
      <protection hidden="1"/>
    </xf>
    <xf numFmtId="0" fontId="5" fillId="0" borderId="48" xfId="0" applyFont="1" applyBorder="1" applyAlignment="1" applyProtection="1">
      <alignment vertical="center"/>
      <protection hidden="1"/>
    </xf>
    <xf numFmtId="10" fontId="5" fillId="4" borderId="36" xfId="1" applyNumberFormat="1" applyFont="1" applyFill="1" applyBorder="1" applyAlignment="1" applyProtection="1">
      <alignment horizontal="center" vertical="center"/>
      <protection hidden="1"/>
    </xf>
    <xf numFmtId="10" fontId="5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0" fontId="5" fillId="0" borderId="35" xfId="1" applyNumberFormat="1" applyFont="1" applyFill="1" applyBorder="1" applyAlignment="1" applyProtection="1">
      <alignment horizontal="center" vertical="center"/>
      <protection hidden="1"/>
    </xf>
    <xf numFmtId="10" fontId="5" fillId="0" borderId="16" xfId="1" applyNumberFormat="1" applyFont="1" applyFill="1" applyBorder="1" applyAlignment="1" applyProtection="1">
      <alignment horizontal="center" vertical="center"/>
      <protection hidden="1"/>
    </xf>
    <xf numFmtId="8" fontId="6" fillId="5" borderId="0" xfId="0" applyNumberFormat="1" applyFont="1" applyFill="1" applyAlignment="1" applyProtection="1">
      <alignment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36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8" fontId="2" fillId="4" borderId="35" xfId="2" applyNumberFormat="1" applyFont="1" applyFill="1" applyBorder="1" applyAlignment="1" applyProtection="1">
      <alignment horizontal="center" vertical="center"/>
      <protection hidden="1"/>
    </xf>
    <xf numFmtId="10" fontId="2" fillId="0" borderId="19" xfId="0" applyNumberFormat="1" applyFont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vertical="center"/>
      <protection hidden="1"/>
    </xf>
    <xf numFmtId="0" fontId="2" fillId="5" borderId="30" xfId="0" applyFont="1" applyFill="1" applyBorder="1" applyAlignment="1" applyProtection="1">
      <alignment vertical="center"/>
      <protection hidden="1"/>
    </xf>
    <xf numFmtId="0" fontId="2" fillId="5" borderId="27" xfId="0" applyFont="1" applyFill="1" applyBorder="1" applyAlignment="1" applyProtection="1">
      <alignment vertical="center"/>
      <protection hidden="1"/>
    </xf>
    <xf numFmtId="0" fontId="2" fillId="5" borderId="24" xfId="0" applyFont="1" applyFill="1" applyBorder="1" applyAlignment="1" applyProtection="1">
      <alignment vertical="center"/>
      <protection hidden="1"/>
    </xf>
    <xf numFmtId="0" fontId="2" fillId="5" borderId="3" xfId="0" applyFont="1" applyFill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horizontal="left" vertical="center"/>
      <protection hidden="1"/>
    </xf>
    <xf numFmtId="0" fontId="0" fillId="5" borderId="0" xfId="0" applyFill="1" applyProtection="1">
      <protection hidden="1"/>
    </xf>
    <xf numFmtId="0" fontId="3" fillId="5" borderId="0" xfId="0" applyFont="1" applyFill="1" applyAlignment="1" applyProtection="1">
      <alignment horizontal="left" vertical="center" wrapText="1"/>
      <protection hidden="1"/>
    </xf>
    <xf numFmtId="0" fontId="4" fillId="2" borderId="8" xfId="0" applyFont="1" applyFill="1" applyBorder="1" applyAlignment="1" applyProtection="1">
      <alignment horizontal="center" vertical="center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6" borderId="18" xfId="0" applyFont="1" applyFill="1" applyBorder="1" applyAlignment="1" applyProtection="1">
      <alignment vertical="center"/>
      <protection hidden="1"/>
    </xf>
    <xf numFmtId="166" fontId="4" fillId="6" borderId="35" xfId="0" applyNumberFormat="1" applyFont="1" applyFill="1" applyBorder="1" applyAlignment="1" applyProtection="1">
      <alignment horizontal="center" vertical="center" wrapText="1"/>
      <protection hidden="1"/>
    </xf>
    <xf numFmtId="10" fontId="4" fillId="6" borderId="19" xfId="0" applyNumberFormat="1" applyFont="1" applyFill="1" applyBorder="1" applyAlignment="1" applyProtection="1">
      <alignment horizontal="center" vertical="center" wrapText="1"/>
      <protection hidden="1"/>
    </xf>
    <xf numFmtId="166" fontId="5" fillId="5" borderId="9" xfId="0" applyNumberFormat="1" applyFont="1" applyFill="1" applyBorder="1" applyAlignment="1" applyProtection="1">
      <alignment horizontal="center" vertical="center"/>
      <protection hidden="1"/>
    </xf>
    <xf numFmtId="10" fontId="5" fillId="0" borderId="14" xfId="0" applyNumberFormat="1" applyFont="1" applyBorder="1" applyAlignment="1" applyProtection="1">
      <alignment horizontal="center" vertical="center"/>
      <protection hidden="1"/>
    </xf>
    <xf numFmtId="0" fontId="5" fillId="5" borderId="13" xfId="0" applyFont="1" applyFill="1" applyBorder="1" applyAlignment="1" applyProtection="1">
      <alignment vertical="center"/>
      <protection hidden="1"/>
    </xf>
    <xf numFmtId="0" fontId="4" fillId="6" borderId="13" xfId="0" applyFont="1" applyFill="1" applyBorder="1" applyAlignment="1" applyProtection="1">
      <alignment vertical="center"/>
      <protection hidden="1"/>
    </xf>
    <xf numFmtId="166" fontId="4" fillId="6" borderId="9" xfId="0" applyNumberFormat="1" applyFont="1" applyFill="1" applyBorder="1" applyAlignment="1" applyProtection="1">
      <alignment horizontal="center" vertical="center" wrapText="1"/>
      <protection hidden="1"/>
    </xf>
    <xf numFmtId="10" fontId="4" fillId="6" borderId="14" xfId="0" applyNumberFormat="1" applyFont="1" applyFill="1" applyBorder="1" applyAlignment="1" applyProtection="1">
      <alignment horizontal="center" vertical="center" wrapText="1"/>
      <protection hidden="1"/>
    </xf>
    <xf numFmtId="166" fontId="5" fillId="4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3" xfId="0" applyFont="1" applyBorder="1" applyAlignment="1" applyProtection="1">
      <alignment vertical="center"/>
      <protection hidden="1"/>
    </xf>
    <xf numFmtId="166" fontId="5" fillId="4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Font="1" applyBorder="1" applyAlignment="1" applyProtection="1">
      <alignment vertical="center"/>
      <protection hidden="1"/>
    </xf>
    <xf numFmtId="166" fontId="4" fillId="0" borderId="62" xfId="0" applyNumberFormat="1" applyFont="1" applyBorder="1" applyAlignment="1" applyProtection="1">
      <alignment horizontal="center" vertical="center" wrapText="1"/>
      <protection hidden="1"/>
    </xf>
    <xf numFmtId="10" fontId="5" fillId="0" borderId="1" xfId="0" applyNumberFormat="1" applyFont="1" applyBorder="1" applyAlignment="1" applyProtection="1">
      <alignment horizontal="center" vertical="center"/>
      <protection hidden="1"/>
    </xf>
    <xf numFmtId="0" fontId="2" fillId="5" borderId="0" xfId="0" applyFont="1" applyFill="1" applyProtection="1"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10" fontId="5" fillId="5" borderId="0" xfId="0" applyNumberFormat="1" applyFont="1" applyFill="1" applyAlignment="1" applyProtection="1">
      <alignment horizontal="center" vertical="center"/>
      <protection hidden="1"/>
    </xf>
    <xf numFmtId="10" fontId="5" fillId="5" borderId="0" xfId="0" applyNumberFormat="1" applyFont="1" applyFill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23" xfId="2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wrapText="1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4" fontId="3" fillId="0" borderId="39" xfId="2" applyNumberFormat="1" applyFont="1" applyFill="1" applyBorder="1" applyAlignment="1" applyProtection="1">
      <alignment horizontal="center" vertical="center"/>
      <protection hidden="1"/>
    </xf>
    <xf numFmtId="0" fontId="3" fillId="2" borderId="31" xfId="0" applyFont="1" applyFill="1" applyBorder="1" applyAlignment="1" applyProtection="1">
      <alignment horizontal="center" vertical="center" wrapText="1"/>
      <protection hidden="1"/>
    </xf>
    <xf numFmtId="3" fontId="3" fillId="5" borderId="22" xfId="2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5" borderId="4" xfId="0" applyFont="1" applyFill="1" applyBorder="1" applyAlignment="1" applyProtection="1">
      <alignment horizontal="center" vertical="center" wrapText="1"/>
      <protection hidden="1"/>
    </xf>
    <xf numFmtId="0" fontId="11" fillId="5" borderId="4" xfId="0" applyFont="1" applyFill="1" applyBorder="1" applyAlignment="1" applyProtection="1">
      <alignment horizontal="center" vertical="center" wrapText="1"/>
      <protection hidden="1"/>
    </xf>
    <xf numFmtId="0" fontId="3" fillId="5" borderId="8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center"/>
      <protection hidden="1"/>
    </xf>
    <xf numFmtId="8" fontId="3" fillId="2" borderId="1" xfId="2" applyNumberFormat="1" applyFont="1" applyFill="1" applyBorder="1" applyAlignment="1" applyProtection="1">
      <alignment horizontal="center" vertical="center"/>
      <protection hidden="1"/>
    </xf>
    <xf numFmtId="8" fontId="2" fillId="5" borderId="0" xfId="0" applyNumberFormat="1" applyFont="1" applyFill="1" applyProtection="1">
      <protection hidden="1"/>
    </xf>
    <xf numFmtId="0" fontId="6" fillId="5" borderId="26" xfId="0" applyFont="1" applyFill="1" applyBorder="1" applyAlignment="1" applyProtection="1">
      <alignment horizontal="left" vertical="center" wrapText="1" indent="2"/>
      <protection hidden="1"/>
    </xf>
    <xf numFmtId="8" fontId="2" fillId="4" borderId="26" xfId="2" applyNumberFormat="1" applyFont="1" applyFill="1" applyBorder="1" applyAlignment="1" applyProtection="1">
      <alignment horizontal="center" vertical="center"/>
      <protection hidden="1"/>
    </xf>
    <xf numFmtId="8" fontId="6" fillId="5" borderId="26" xfId="2" applyNumberFormat="1" applyFont="1" applyFill="1" applyBorder="1" applyAlignment="1" applyProtection="1">
      <alignment horizontal="center" vertical="center"/>
      <protection hidden="1"/>
    </xf>
    <xf numFmtId="0" fontId="2" fillId="7" borderId="58" xfId="0" applyFont="1" applyFill="1" applyBorder="1" applyAlignment="1" applyProtection="1">
      <alignment vertical="center" wrapText="1"/>
      <protection hidden="1"/>
    </xf>
    <xf numFmtId="0" fontId="3" fillId="2" borderId="26" xfId="0" applyFont="1" applyFill="1" applyBorder="1" applyProtection="1">
      <protection hidden="1"/>
    </xf>
    <xf numFmtId="8" fontId="3" fillId="2" borderId="26" xfId="2" applyNumberFormat="1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left" indent="2"/>
      <protection hidden="1"/>
    </xf>
    <xf numFmtId="8" fontId="3" fillId="5" borderId="26" xfId="2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indent="4"/>
      <protection hidden="1"/>
    </xf>
    <xf numFmtId="8" fontId="2" fillId="5" borderId="26" xfId="0" applyNumberFormat="1" applyFont="1" applyFill="1" applyBorder="1" applyAlignment="1" applyProtection="1">
      <alignment horizontal="center"/>
      <protection hidden="1"/>
    </xf>
    <xf numFmtId="8" fontId="10" fillId="5" borderId="26" xfId="2" applyNumberFormat="1" applyFont="1" applyFill="1" applyBorder="1" applyAlignment="1" applyProtection="1">
      <alignment horizontal="center" vertical="center"/>
      <protection hidden="1"/>
    </xf>
    <xf numFmtId="0" fontId="2" fillId="5" borderId="58" xfId="0" applyFont="1" applyFill="1" applyBorder="1" applyAlignment="1" applyProtection="1">
      <alignment vertical="center" wrapText="1"/>
      <protection hidden="1"/>
    </xf>
    <xf numFmtId="0" fontId="6" fillId="5" borderId="26" xfId="0" applyFont="1" applyFill="1" applyBorder="1" applyAlignment="1" applyProtection="1">
      <alignment horizontal="left" vertical="center" wrapText="1" indent="4"/>
      <protection hidden="1"/>
    </xf>
    <xf numFmtId="8" fontId="2" fillId="5" borderId="26" xfId="2" applyNumberFormat="1" applyFont="1" applyFill="1" applyBorder="1" applyAlignment="1" applyProtection="1">
      <alignment horizontal="center" vertical="center"/>
      <protection hidden="1"/>
    </xf>
    <xf numFmtId="0" fontId="6" fillId="5" borderId="26" xfId="0" applyFont="1" applyFill="1" applyBorder="1" applyAlignment="1" applyProtection="1">
      <alignment horizontal="left" vertical="center" wrapText="1" indent="6"/>
      <protection hidden="1"/>
    </xf>
    <xf numFmtId="8" fontId="10" fillId="4" borderId="26" xfId="2" applyNumberFormat="1" applyFont="1" applyFill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left" indent="2"/>
      <protection hidden="1"/>
    </xf>
    <xf numFmtId="8" fontId="2" fillId="4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left" vertical="center" wrapText="1" indent="4"/>
      <protection hidden="1"/>
    </xf>
    <xf numFmtId="8" fontId="2" fillId="5" borderId="26" xfId="0" applyNumberFormat="1" applyFont="1" applyFill="1" applyBorder="1" applyAlignment="1" applyProtection="1">
      <alignment horizontal="center" vertical="center"/>
      <protection hidden="1"/>
    </xf>
    <xf numFmtId="8" fontId="2" fillId="3" borderId="26" xfId="2" applyNumberFormat="1" applyFont="1" applyFill="1" applyBorder="1" applyAlignment="1" applyProtection="1">
      <alignment horizontal="center" vertical="center"/>
      <protection hidden="1"/>
    </xf>
    <xf numFmtId="8" fontId="3" fillId="4" borderId="26" xfId="2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indent="2"/>
      <protection hidden="1"/>
    </xf>
    <xf numFmtId="164" fontId="2" fillId="5" borderId="26" xfId="2" applyNumberFormat="1" applyFont="1" applyFill="1" applyBorder="1" applyAlignment="1" applyProtection="1">
      <alignment horizontal="center" vertical="center"/>
      <protection hidden="1"/>
    </xf>
    <xf numFmtId="0" fontId="3" fillId="2" borderId="26" xfId="0" applyFont="1" applyFill="1" applyBorder="1" applyAlignment="1" applyProtection="1">
      <alignment horizontal="left"/>
      <protection hidden="1"/>
    </xf>
    <xf numFmtId="8" fontId="3" fillId="5" borderId="26" xfId="0" applyNumberFormat="1" applyFont="1" applyFill="1" applyBorder="1" applyAlignment="1" applyProtection="1">
      <alignment horizontal="center" vertical="center"/>
      <protection hidden="1"/>
    </xf>
    <xf numFmtId="0" fontId="2" fillId="5" borderId="26" xfId="0" applyFont="1" applyFill="1" applyBorder="1" applyAlignment="1" applyProtection="1">
      <alignment horizontal="left" vertical="center" indent="4"/>
      <protection hidden="1"/>
    </xf>
    <xf numFmtId="9" fontId="6" fillId="5" borderId="26" xfId="1" applyFont="1" applyFill="1" applyBorder="1" applyAlignment="1" applyProtection="1">
      <alignment horizontal="left" vertical="center" wrapText="1" indent="4"/>
      <protection hidden="1"/>
    </xf>
    <xf numFmtId="164" fontId="6" fillId="5" borderId="26" xfId="1" applyNumberFormat="1" applyFont="1" applyFill="1" applyBorder="1" applyAlignment="1" applyProtection="1">
      <alignment horizontal="center" vertical="center"/>
      <protection hidden="1"/>
    </xf>
    <xf numFmtId="164" fontId="3" fillId="2" borderId="26" xfId="2" applyNumberFormat="1" applyFont="1" applyFill="1" applyBorder="1" applyAlignment="1" applyProtection="1">
      <alignment horizontal="center" vertical="center"/>
      <protection hidden="1"/>
    </xf>
    <xf numFmtId="10" fontId="2" fillId="5" borderId="26" xfId="1" applyNumberFormat="1" applyFont="1" applyFill="1" applyBorder="1" applyAlignment="1" applyProtection="1">
      <alignment horizontal="center" vertical="center"/>
      <protection hidden="1"/>
    </xf>
    <xf numFmtId="166" fontId="2" fillId="5" borderId="0" xfId="1" applyNumberFormat="1" applyFont="1" applyFill="1" applyProtection="1">
      <protection hidden="1"/>
    </xf>
    <xf numFmtId="164" fontId="2" fillId="5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left" indent="2"/>
      <protection hidden="1"/>
    </xf>
    <xf numFmtId="164" fontId="2" fillId="5" borderId="27" xfId="1" applyNumberFormat="1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Protection="1">
      <protection hidden="1"/>
    </xf>
    <xf numFmtId="164" fontId="3" fillId="2" borderId="8" xfId="2" applyNumberFormat="1" applyFont="1" applyFill="1" applyBorder="1" applyAlignment="1" applyProtection="1">
      <alignment horizontal="center" vertical="center"/>
      <protection hidden="1"/>
    </xf>
    <xf numFmtId="0" fontId="2" fillId="7" borderId="43" xfId="0" applyFont="1" applyFill="1" applyBorder="1" applyAlignment="1" applyProtection="1">
      <alignment vertical="center" wrapText="1"/>
      <protection hidden="1"/>
    </xf>
    <xf numFmtId="164" fontId="2" fillId="5" borderId="0" xfId="0" applyNumberFormat="1" applyFont="1" applyFill="1" applyProtection="1">
      <protection hidden="1"/>
    </xf>
    <xf numFmtId="0" fontId="2" fillId="0" borderId="29" xfId="0" applyFont="1" applyBorder="1" applyAlignment="1" applyProtection="1">
      <alignment horizontal="left" vertical="center"/>
      <protection hidden="1"/>
    </xf>
    <xf numFmtId="0" fontId="2" fillId="0" borderId="29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wrapText="1"/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164" fontId="3" fillId="8" borderId="8" xfId="2" applyNumberFormat="1" applyFont="1" applyFill="1" applyBorder="1" applyAlignment="1" applyProtection="1">
      <alignment horizontal="center" vertical="center"/>
      <protection hidden="1"/>
    </xf>
    <xf numFmtId="164" fontId="3" fillId="8" borderId="4" xfId="2" applyNumberFormat="1" applyFont="1" applyFill="1" applyBorder="1" applyAlignment="1" applyProtection="1">
      <alignment horizontal="center" vertical="center"/>
      <protection hidden="1"/>
    </xf>
    <xf numFmtId="0" fontId="2" fillId="5" borderId="5" xfId="0" quotePrefix="1" applyFont="1" applyFill="1" applyBorder="1" applyAlignment="1" applyProtection="1">
      <alignment vertical="center" wrapText="1"/>
      <protection hidden="1"/>
    </xf>
    <xf numFmtId="0" fontId="3" fillId="2" borderId="46" xfId="0" applyFont="1" applyFill="1" applyBorder="1" applyProtection="1">
      <protection hidden="1"/>
    </xf>
    <xf numFmtId="9" fontId="2" fillId="5" borderId="46" xfId="0" applyNumberFormat="1" applyFont="1" applyFill="1" applyBorder="1" applyAlignment="1" applyProtection="1">
      <alignment horizontal="center" vertical="center"/>
      <protection hidden="1"/>
    </xf>
    <xf numFmtId="0" fontId="3" fillId="2" borderId="32" xfId="0" applyFont="1" applyFill="1" applyBorder="1" applyAlignment="1" applyProtection="1">
      <alignment horizontal="left" vertical="center"/>
      <protection hidden="1"/>
    </xf>
    <xf numFmtId="164" fontId="3" fillId="0" borderId="32" xfId="2" applyNumberFormat="1" applyFont="1" applyFill="1" applyBorder="1" applyAlignment="1" applyProtection="1">
      <alignment horizontal="center" vertical="center"/>
      <protection hidden="1"/>
    </xf>
    <xf numFmtId="0" fontId="2" fillId="0" borderId="5" xfId="0" quotePrefix="1" applyFont="1" applyBorder="1" applyAlignment="1" applyProtection="1">
      <alignment vertical="center" wrapText="1"/>
      <protection hidden="1"/>
    </xf>
    <xf numFmtId="43" fontId="2" fillId="5" borderId="0" xfId="2" applyFont="1" applyFill="1" applyProtection="1">
      <protection hidden="1"/>
    </xf>
    <xf numFmtId="164" fontId="2" fillId="5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8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4" fillId="0" borderId="51" xfId="0" applyFont="1" applyBorder="1" applyAlignment="1" applyProtection="1">
      <alignment horizontal="center" vertical="center"/>
      <protection hidden="1"/>
    </xf>
    <xf numFmtId="44" fontId="2" fillId="4" borderId="9" xfId="3" applyFont="1" applyFill="1" applyBorder="1" applyAlignment="1" applyProtection="1">
      <alignment horizontal="center" vertical="center"/>
      <protection hidden="1"/>
    </xf>
    <xf numFmtId="0" fontId="6" fillId="4" borderId="9" xfId="2" applyNumberFormat="1" applyFont="1" applyFill="1" applyBorder="1" applyAlignment="1" applyProtection="1">
      <alignment horizontal="center" vertical="center"/>
      <protection hidden="1"/>
    </xf>
    <xf numFmtId="44" fontId="3" fillId="0" borderId="9" xfId="3" applyFont="1" applyBorder="1" applyAlignment="1" applyProtection="1">
      <alignment horizontal="center" vertical="center"/>
      <protection hidden="1"/>
    </xf>
    <xf numFmtId="0" fontId="3" fillId="0" borderId="9" xfId="3" applyNumberFormat="1" applyFont="1" applyBorder="1" applyAlignment="1" applyProtection="1">
      <alignment horizontal="center" vertical="center"/>
      <protection hidden="1"/>
    </xf>
    <xf numFmtId="0" fontId="14" fillId="0" borderId="52" xfId="0" applyFont="1" applyBorder="1" applyAlignment="1" applyProtection="1">
      <alignment horizontal="center" vertical="center"/>
      <protection hidden="1"/>
    </xf>
    <xf numFmtId="44" fontId="2" fillId="4" borderId="45" xfId="3" applyFont="1" applyFill="1" applyBorder="1" applyAlignment="1" applyProtection="1">
      <alignment horizontal="center" vertical="center"/>
      <protection hidden="1"/>
    </xf>
    <xf numFmtId="0" fontId="6" fillId="4" borderId="45" xfId="2" applyNumberFormat="1" applyFont="1" applyFill="1" applyBorder="1" applyAlignment="1" applyProtection="1">
      <alignment horizontal="center" vertical="center"/>
      <protection hidden="1"/>
    </xf>
    <xf numFmtId="0" fontId="3" fillId="0" borderId="45" xfId="3" applyNumberFormat="1" applyFont="1" applyBorder="1" applyAlignment="1" applyProtection="1">
      <alignment horizontal="center" vertical="center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10" fontId="6" fillId="4" borderId="9" xfId="2" applyNumberFormat="1" applyFont="1" applyFill="1" applyBorder="1" applyAlignment="1" applyProtection="1">
      <alignment horizontal="center" vertical="center"/>
      <protection hidden="1"/>
    </xf>
    <xf numFmtId="0" fontId="14" fillId="0" borderId="51" xfId="0" applyFont="1" applyBorder="1" applyAlignment="1" applyProtection="1">
      <alignment horizontal="center" vertical="center" wrapText="1"/>
      <protection hidden="1"/>
    </xf>
    <xf numFmtId="0" fontId="14" fillId="0" borderId="56" xfId="0" applyFont="1" applyBorder="1" applyAlignment="1" applyProtection="1">
      <alignment horizontal="center" vertical="center"/>
      <protection hidden="1"/>
    </xf>
    <xf numFmtId="0" fontId="14" fillId="0" borderId="9" xfId="0" quotePrefix="1" applyFont="1" applyBorder="1" applyAlignment="1" applyProtection="1">
      <alignment horizontal="center" vertical="center"/>
      <protection hidden="1"/>
    </xf>
    <xf numFmtId="44" fontId="14" fillId="0" borderId="9" xfId="3" applyFont="1" applyBorder="1" applyAlignment="1" applyProtection="1">
      <alignment horizontal="center" vertical="center"/>
      <protection hidden="1"/>
    </xf>
    <xf numFmtId="0" fontId="14" fillId="0" borderId="57" xfId="0" applyFont="1" applyBorder="1" applyAlignment="1" applyProtection="1">
      <alignment horizontal="center" vertical="center"/>
      <protection hidden="1"/>
    </xf>
    <xf numFmtId="44" fontId="3" fillId="0" borderId="9" xfId="3" applyFont="1" applyBorder="1" applyAlignment="1" applyProtection="1">
      <alignment vertical="center"/>
      <protection hidden="1"/>
    </xf>
    <xf numFmtId="44" fontId="14" fillId="0" borderId="9" xfId="3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44" fontId="2" fillId="0" borderId="0" xfId="3" applyFont="1" applyFill="1" applyProtection="1">
      <protection hidden="1"/>
    </xf>
    <xf numFmtId="0" fontId="13" fillId="0" borderId="0" xfId="4" applyFont="1" applyFill="1" applyProtection="1">
      <protection hidden="1"/>
    </xf>
    <xf numFmtId="0" fontId="15" fillId="9" borderId="9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left" vertical="center"/>
      <protection hidden="1"/>
    </xf>
    <xf numFmtId="44" fontId="2" fillId="0" borderId="9" xfId="3" applyFont="1" applyFill="1" applyBorder="1" applyAlignment="1" applyProtection="1">
      <alignment horizontal="center" vertical="center"/>
      <protection hidden="1"/>
    </xf>
    <xf numFmtId="17" fontId="2" fillId="0" borderId="9" xfId="3" applyNumberFormat="1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44" fontId="2" fillId="0" borderId="0" xfId="0" applyNumberFormat="1" applyFont="1" applyProtection="1">
      <protection hidden="1"/>
    </xf>
    <xf numFmtId="0" fontId="2" fillId="0" borderId="9" xfId="0" applyFont="1" applyBorder="1" applyAlignment="1" applyProtection="1">
      <alignment horizontal="left" vertical="center" wrapText="1"/>
      <protection hidden="1"/>
    </xf>
    <xf numFmtId="44" fontId="3" fillId="8" borderId="9" xfId="3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44" fontId="6" fillId="4" borderId="9" xfId="3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Border="1" applyAlignment="1" applyProtection="1">
      <alignment horizontal="center" vertical="center"/>
      <protection hidden="1"/>
    </xf>
    <xf numFmtId="1" fontId="2" fillId="0" borderId="9" xfId="0" applyNumberFormat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44" fontId="3" fillId="0" borderId="9" xfId="3" applyFont="1" applyFill="1" applyBorder="1" applyAlignment="1" applyProtection="1">
      <alignment horizontal="center" vertical="center"/>
      <protection hidden="1"/>
    </xf>
    <xf numFmtId="44" fontId="3" fillId="0" borderId="0" xfId="3" applyFont="1" applyFill="1" applyBorder="1" applyAlignment="1" applyProtection="1">
      <alignment horizontal="center" vertical="center"/>
      <protection hidden="1"/>
    </xf>
    <xf numFmtId="0" fontId="2" fillId="5" borderId="9" xfId="0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44" fontId="2" fillId="0" borderId="9" xfId="3" applyFont="1" applyBorder="1" applyAlignment="1" applyProtection="1">
      <alignment horizontal="center" vertical="center"/>
      <protection hidden="1"/>
    </xf>
    <xf numFmtId="167" fontId="2" fillId="0" borderId="9" xfId="0" applyNumberFormat="1" applyFont="1" applyBorder="1" applyAlignment="1" applyProtection="1">
      <alignment horizontal="center" vertical="center"/>
      <protection hidden="1"/>
    </xf>
    <xf numFmtId="44" fontId="3" fillId="5" borderId="9" xfId="3" applyFont="1" applyFill="1" applyBorder="1" applyAlignment="1" applyProtection="1">
      <alignment horizontal="center" vertical="center"/>
      <protection hidden="1"/>
    </xf>
    <xf numFmtId="0" fontId="3" fillId="8" borderId="9" xfId="0" applyFont="1" applyFill="1" applyBorder="1" applyAlignment="1" applyProtection="1">
      <alignment horizontal="center" vertical="center"/>
      <protection hidden="1"/>
    </xf>
    <xf numFmtId="14" fontId="2" fillId="5" borderId="0" xfId="0" applyNumberFormat="1" applyFont="1" applyFill="1" applyProtection="1">
      <protection hidden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45" xfId="0" applyFont="1" applyFill="1" applyBorder="1" applyAlignment="1" applyProtection="1">
      <alignment horizontal="center" vertical="center"/>
      <protection hidden="1"/>
    </xf>
    <xf numFmtId="0" fontId="2" fillId="0" borderId="45" xfId="0" applyFont="1" applyBorder="1" applyAlignment="1" applyProtection="1">
      <alignment horizontal="center" vertical="center" wrapText="1"/>
      <protection hidden="1"/>
    </xf>
    <xf numFmtId="44" fontId="2" fillId="0" borderId="45" xfId="3" applyFont="1" applyBorder="1" applyAlignment="1" applyProtection="1">
      <alignment horizontal="center" vertical="center"/>
      <protection hidden="1"/>
    </xf>
    <xf numFmtId="44" fontId="2" fillId="5" borderId="0" xfId="3" applyFont="1" applyFill="1" applyProtection="1">
      <protection hidden="1"/>
    </xf>
    <xf numFmtId="44" fontId="14" fillId="0" borderId="51" xfId="3" applyFont="1" applyBorder="1" applyAlignment="1" applyProtection="1">
      <alignment horizontal="center" vertical="center" wrapText="1"/>
      <protection hidden="1"/>
    </xf>
    <xf numFmtId="44" fontId="14" fillId="0" borderId="51" xfId="3" applyFont="1" applyBorder="1" applyAlignment="1" applyProtection="1">
      <alignment horizontal="center" vertical="center"/>
      <protection hidden="1"/>
    </xf>
    <xf numFmtId="44" fontId="3" fillId="5" borderId="55" xfId="3" applyFont="1" applyFill="1" applyBorder="1" applyAlignment="1" applyProtection="1">
      <alignment horizontal="right" vertical="center"/>
      <protection hidden="1"/>
    </xf>
    <xf numFmtId="44" fontId="3" fillId="5" borderId="9" xfId="3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" fontId="3" fillId="5" borderId="39" xfId="2" applyNumberFormat="1" applyFont="1" applyFill="1" applyBorder="1" applyAlignment="1" applyProtection="1">
      <alignment horizontal="center" vertical="center"/>
      <protection hidden="1"/>
    </xf>
    <xf numFmtId="8" fontId="6" fillId="4" borderId="26" xfId="2" applyNumberFormat="1" applyFont="1" applyFill="1" applyBorder="1" applyAlignment="1" applyProtection="1">
      <alignment horizontal="center" vertical="center"/>
      <protection hidden="1"/>
    </xf>
    <xf numFmtId="0" fontId="12" fillId="0" borderId="0" xfId="4" applyAlignment="1" applyProtection="1">
      <alignment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3" fillId="6" borderId="7" xfId="0" applyFont="1" applyFill="1" applyBorder="1" applyAlignment="1" applyProtection="1">
      <alignment horizontal="center" vertical="center"/>
      <protection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0" fontId="3" fillId="5" borderId="8" xfId="0" applyFont="1" applyFill="1" applyBorder="1" applyAlignment="1" applyProtection="1">
      <alignment horizontal="left" vertical="center" wrapText="1"/>
      <protection hidden="1"/>
    </xf>
    <xf numFmtId="0" fontId="3" fillId="5" borderId="7" xfId="0" applyFont="1" applyFill="1" applyBorder="1" applyAlignment="1" applyProtection="1">
      <alignment horizontal="left" vertical="center" wrapText="1"/>
      <protection hidden="1"/>
    </xf>
    <xf numFmtId="0" fontId="3" fillId="5" borderId="5" xfId="0" applyFont="1" applyFill="1" applyBorder="1" applyAlignment="1" applyProtection="1">
      <alignment horizontal="left" vertical="center" wrapText="1"/>
      <protection hidden="1"/>
    </xf>
    <xf numFmtId="0" fontId="2" fillId="5" borderId="61" xfId="0" applyFont="1" applyFill="1" applyBorder="1" applyAlignment="1" applyProtection="1">
      <alignment horizontal="left" vertical="center" wrapText="1"/>
      <protection hidden="1"/>
    </xf>
    <xf numFmtId="0" fontId="2" fillId="5" borderId="59" xfId="0" applyFont="1" applyFill="1" applyBorder="1" applyAlignment="1" applyProtection="1">
      <alignment horizontal="left" vertical="center" wrapText="1"/>
      <protection hidden="1"/>
    </xf>
    <xf numFmtId="10" fontId="5" fillId="5" borderId="10" xfId="0" applyNumberFormat="1" applyFont="1" applyFill="1" applyBorder="1" applyAlignment="1" applyProtection="1">
      <alignment horizontal="center" vertical="center"/>
      <protection hidden="1"/>
    </xf>
    <xf numFmtId="10" fontId="5" fillId="5" borderId="11" xfId="0" applyNumberFormat="1" applyFont="1" applyFill="1" applyBorder="1" applyAlignment="1" applyProtection="1">
      <alignment horizontal="center" vertical="center"/>
      <protection hidden="1"/>
    </xf>
    <xf numFmtId="10" fontId="5" fillId="5" borderId="12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10" fontId="5" fillId="5" borderId="13" xfId="0" applyNumberFormat="1" applyFont="1" applyFill="1" applyBorder="1" applyAlignment="1" applyProtection="1">
      <alignment horizontal="center" vertical="center"/>
      <protection hidden="1"/>
    </xf>
    <xf numFmtId="10" fontId="5" fillId="5" borderId="9" xfId="0" applyNumberFormat="1" applyFont="1" applyFill="1" applyBorder="1" applyAlignment="1" applyProtection="1">
      <alignment horizontal="center" vertical="center"/>
      <protection hidden="1"/>
    </xf>
    <xf numFmtId="10" fontId="5" fillId="5" borderId="14" xfId="0" applyNumberFormat="1" applyFont="1" applyFill="1" applyBorder="1" applyAlignment="1" applyProtection="1">
      <alignment horizontal="center" vertical="center"/>
      <protection hidden="1"/>
    </xf>
    <xf numFmtId="10" fontId="5" fillId="5" borderId="15" xfId="0" applyNumberFormat="1" applyFont="1" applyFill="1" applyBorder="1" applyAlignment="1" applyProtection="1">
      <alignment horizontal="center" vertical="center"/>
      <protection hidden="1"/>
    </xf>
    <xf numFmtId="10" fontId="5" fillId="5" borderId="16" xfId="0" applyNumberFormat="1" applyFont="1" applyFill="1" applyBorder="1" applyAlignment="1" applyProtection="1">
      <alignment horizontal="center" vertical="center"/>
      <protection hidden="1"/>
    </xf>
    <xf numFmtId="10" fontId="5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5" borderId="46" xfId="0" applyFont="1" applyFill="1" applyBorder="1" applyAlignment="1" applyProtection="1">
      <alignment horizontal="left" vertical="top" wrapText="1"/>
      <protection hidden="1"/>
    </xf>
    <xf numFmtId="0" fontId="2" fillId="5" borderId="42" xfId="0" applyFont="1" applyFill="1" applyBorder="1" applyAlignment="1" applyProtection="1">
      <alignment horizontal="left" vertical="top" wrapText="1"/>
      <protection hidden="1"/>
    </xf>
    <xf numFmtId="0" fontId="2" fillId="0" borderId="28" xfId="0" applyFont="1" applyBorder="1" applyAlignment="1" applyProtection="1">
      <alignment horizontal="left" vertical="center" wrapText="1"/>
      <protection hidden="1"/>
    </xf>
    <xf numFmtId="0" fontId="2" fillId="0" borderId="40" xfId="0" applyFont="1" applyBorder="1" applyAlignment="1" applyProtection="1">
      <alignment horizontal="left" vertical="center" wrapText="1"/>
      <protection hidden="1"/>
    </xf>
    <xf numFmtId="0" fontId="2" fillId="0" borderId="25" xfId="0" applyFont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3" fillId="5" borderId="6" xfId="0" applyFont="1" applyFill="1" applyBorder="1" applyAlignment="1" applyProtection="1">
      <alignment horizontal="center"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36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3" fillId="2" borderId="48" xfId="0" applyFont="1" applyFill="1" applyBorder="1" applyAlignment="1" applyProtection="1">
      <alignment horizontal="center" vertical="center"/>
      <protection hidden="1"/>
    </xf>
    <xf numFmtId="0" fontId="3" fillId="2" borderId="38" xfId="0" applyFont="1" applyFill="1" applyBorder="1" applyAlignment="1" applyProtection="1">
      <alignment horizontal="center" vertical="center"/>
      <protection hidden="1"/>
    </xf>
    <xf numFmtId="10" fontId="2" fillId="4" borderId="48" xfId="0" applyNumberFormat="1" applyFont="1" applyFill="1" applyBorder="1" applyAlignment="1" applyProtection="1">
      <alignment horizontal="center" vertical="center"/>
      <protection hidden="1"/>
    </xf>
    <xf numFmtId="10" fontId="2" fillId="4" borderId="38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10" fontId="5" fillId="0" borderId="12" xfId="1" applyNumberFormat="1" applyFont="1" applyFill="1" applyBorder="1" applyAlignment="1" applyProtection="1">
      <alignment horizontal="center" vertical="center"/>
      <protection hidden="1"/>
    </xf>
    <xf numFmtId="1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left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2" fillId="0" borderId="32" xfId="0" applyFont="1" applyBorder="1" applyAlignment="1" applyProtection="1">
      <alignment horizontal="center" vertical="center" wrapText="1"/>
      <protection hidden="1"/>
    </xf>
    <xf numFmtId="1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36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3" fillId="5" borderId="7" xfId="0" applyFont="1" applyFill="1" applyBorder="1" applyAlignment="1" applyProtection="1">
      <alignment horizontal="left" vertical="center"/>
      <protection hidden="1"/>
    </xf>
    <xf numFmtId="0" fontId="3" fillId="5" borderId="5" xfId="0" applyFont="1" applyFill="1" applyBorder="1" applyAlignment="1" applyProtection="1">
      <alignment horizontal="left" vertical="center"/>
      <protection hidden="1"/>
    </xf>
    <xf numFmtId="8" fontId="2" fillId="4" borderId="16" xfId="2" applyNumberFormat="1" applyFont="1" applyFill="1" applyBorder="1" applyAlignment="1" applyProtection="1">
      <alignment horizontal="center" vertical="center"/>
      <protection locked="0" hidden="1"/>
    </xf>
    <xf numFmtId="8" fontId="2" fillId="4" borderId="17" xfId="2" applyNumberFormat="1" applyFont="1" applyFill="1" applyBorder="1" applyAlignment="1" applyProtection="1">
      <alignment horizontal="center" vertical="center"/>
      <protection locked="0" hidden="1"/>
    </xf>
    <xf numFmtId="10" fontId="2" fillId="4" borderId="39" xfId="0" applyNumberFormat="1" applyFont="1" applyFill="1" applyBorder="1" applyAlignment="1" applyProtection="1">
      <alignment horizontal="center" vertical="center"/>
      <protection hidden="1"/>
    </xf>
    <xf numFmtId="10" fontId="2" fillId="4" borderId="40" xfId="0" applyNumberFormat="1" applyFont="1" applyFill="1" applyBorder="1" applyAlignment="1" applyProtection="1">
      <alignment horizontal="center" vertical="center"/>
      <protection hidden="1"/>
    </xf>
    <xf numFmtId="10" fontId="2" fillId="4" borderId="25" xfId="0" applyNumberFormat="1" applyFont="1" applyFill="1" applyBorder="1" applyAlignment="1" applyProtection="1">
      <alignment horizontal="center" vertical="center"/>
      <protection hidden="1"/>
    </xf>
    <xf numFmtId="2" fontId="2" fillId="4" borderId="39" xfId="1" applyNumberFormat="1" applyFont="1" applyFill="1" applyBorder="1" applyAlignment="1" applyProtection="1">
      <alignment horizontal="center" vertical="center"/>
      <protection hidden="1"/>
    </xf>
    <xf numFmtId="2" fontId="2" fillId="4" borderId="40" xfId="1" applyNumberFormat="1" applyFont="1" applyFill="1" applyBorder="1" applyAlignment="1" applyProtection="1">
      <alignment horizontal="center" vertical="center"/>
      <protection hidden="1"/>
    </xf>
    <xf numFmtId="2" fontId="2" fillId="4" borderId="25" xfId="1" applyNumberFormat="1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14" xfId="0" applyFont="1" applyFill="1" applyBorder="1" applyAlignment="1" applyProtection="1">
      <alignment horizontal="center" vertical="center"/>
      <protection hidden="1"/>
    </xf>
    <xf numFmtId="0" fontId="2" fillId="4" borderId="9" xfId="0" applyFont="1" applyFill="1" applyBorder="1" applyAlignment="1" applyProtection="1">
      <alignment horizontal="center" vertical="center"/>
      <protection locked="0" hidden="1"/>
    </xf>
    <xf numFmtId="0" fontId="2" fillId="4" borderId="14" xfId="0" applyFont="1" applyFill="1" applyBorder="1" applyAlignment="1" applyProtection="1">
      <alignment horizontal="center" vertical="center"/>
      <protection locked="0" hidden="1"/>
    </xf>
    <xf numFmtId="0" fontId="3" fillId="6" borderId="20" xfId="0" applyFont="1" applyFill="1" applyBorder="1" applyAlignment="1" applyProtection="1">
      <alignment horizontal="center" vertical="center"/>
      <protection hidden="1"/>
    </xf>
    <xf numFmtId="0" fontId="3" fillId="6" borderId="36" xfId="0" applyFont="1" applyFill="1" applyBorder="1" applyAlignment="1" applyProtection="1">
      <alignment horizontal="center" vertical="center"/>
      <protection hidden="1"/>
    </xf>
    <xf numFmtId="0" fontId="3" fillId="6" borderId="21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4" fillId="2" borderId="48" xfId="0" applyFont="1" applyFill="1" applyBorder="1" applyAlignment="1" applyProtection="1">
      <alignment horizontal="center" vertical="center"/>
      <protection hidden="1"/>
    </xf>
    <xf numFmtId="0" fontId="15" fillId="9" borderId="53" xfId="0" applyFont="1" applyFill="1" applyBorder="1" applyAlignment="1" applyProtection="1">
      <alignment horizontal="center" vertical="center" wrapText="1"/>
      <protection hidden="1"/>
    </xf>
    <xf numFmtId="0" fontId="15" fillId="9" borderId="54" xfId="0" applyFont="1" applyFill="1" applyBorder="1" applyAlignment="1" applyProtection="1">
      <alignment horizontal="center" vertical="center"/>
      <protection hidden="1"/>
    </xf>
    <xf numFmtId="0" fontId="15" fillId="9" borderId="53" xfId="0" applyFont="1" applyFill="1" applyBorder="1" applyAlignment="1" applyProtection="1">
      <alignment horizontal="center" vertical="center"/>
      <protection hidden="1"/>
    </xf>
    <xf numFmtId="0" fontId="15" fillId="11" borderId="53" xfId="0" applyFont="1" applyFill="1" applyBorder="1" applyAlignment="1" applyProtection="1">
      <alignment horizontal="center" vertical="center"/>
      <protection hidden="1"/>
    </xf>
    <xf numFmtId="0" fontId="15" fillId="11" borderId="54" xfId="0" applyFont="1" applyFill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right" vertical="center" wrapText="1"/>
      <protection hidden="1"/>
    </xf>
    <xf numFmtId="0" fontId="15" fillId="10" borderId="53" xfId="0" applyFont="1" applyFill="1" applyBorder="1" applyAlignment="1" applyProtection="1">
      <alignment horizontal="center" vertical="center"/>
      <protection hidden="1"/>
    </xf>
    <xf numFmtId="0" fontId="15" fillId="10" borderId="54" xfId="0" applyFont="1" applyFill="1" applyBorder="1" applyAlignment="1" applyProtection="1">
      <alignment horizontal="center" vertical="center"/>
      <protection hidden="1"/>
    </xf>
    <xf numFmtId="169" fontId="15" fillId="9" borderId="53" xfId="0" applyNumberFormat="1" applyFont="1" applyFill="1" applyBorder="1" applyAlignment="1" applyProtection="1">
      <alignment horizontal="center" vertical="center"/>
      <protection hidden="1"/>
    </xf>
    <xf numFmtId="169" fontId="15" fillId="9" borderId="54" xfId="0" applyNumberFormat="1" applyFont="1" applyFill="1" applyBorder="1" applyAlignment="1" applyProtection="1">
      <alignment horizontal="center" vertical="center"/>
      <protection hidden="1"/>
    </xf>
    <xf numFmtId="0" fontId="15" fillId="9" borderId="9" xfId="0" applyFont="1" applyFill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 vertical="center" textRotation="90"/>
      <protection hidden="1"/>
    </xf>
    <xf numFmtId="0" fontId="3" fillId="0" borderId="50" xfId="0" applyFont="1" applyBorder="1" applyAlignment="1" applyProtection="1">
      <alignment horizontal="center" vertical="center" textRotation="90"/>
      <protection hidden="1"/>
    </xf>
    <xf numFmtId="0" fontId="3" fillId="0" borderId="35" xfId="0" applyFont="1" applyBorder="1" applyAlignment="1" applyProtection="1">
      <alignment horizontal="center" vertical="center" textRotation="90"/>
      <protection hidden="1"/>
    </xf>
    <xf numFmtId="0" fontId="3" fillId="5" borderId="39" xfId="0" applyFont="1" applyFill="1" applyBorder="1" applyAlignment="1" applyProtection="1">
      <alignment horizontal="right" vertical="center"/>
      <protection hidden="1"/>
    </xf>
    <xf numFmtId="0" fontId="3" fillId="5" borderId="40" xfId="0" applyFont="1" applyFill="1" applyBorder="1" applyAlignment="1" applyProtection="1">
      <alignment horizontal="right" vertical="center"/>
      <protection hidden="1"/>
    </xf>
    <xf numFmtId="0" fontId="3" fillId="5" borderId="49" xfId="0" applyFont="1" applyFill="1" applyBorder="1" applyAlignment="1" applyProtection="1">
      <alignment horizontal="right" vertical="center"/>
      <protection hidden="1"/>
    </xf>
    <xf numFmtId="0" fontId="15" fillId="9" borderId="60" xfId="0" applyFont="1" applyFill="1" applyBorder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center"/>
      <protection hidden="1"/>
    </xf>
    <xf numFmtId="0" fontId="3" fillId="5" borderId="53" xfId="0" applyFont="1" applyFill="1" applyBorder="1" applyAlignment="1" applyProtection="1">
      <alignment horizontal="right" vertical="center"/>
      <protection hidden="1"/>
    </xf>
    <xf numFmtId="0" fontId="3" fillId="5" borderId="55" xfId="0" applyFont="1" applyFill="1" applyBorder="1" applyAlignment="1" applyProtection="1">
      <alignment horizontal="right" vertical="center"/>
      <protection hidden="1"/>
    </xf>
    <xf numFmtId="0" fontId="3" fillId="5" borderId="9" xfId="0" applyFont="1" applyFill="1" applyBorder="1" applyAlignment="1" applyProtection="1">
      <alignment horizontal="right" vertical="center"/>
      <protection hidden="1"/>
    </xf>
  </cellXfs>
  <cellStyles count="5">
    <cellStyle name="Hiperlink" xfId="4" builtinId="8"/>
    <cellStyle name="Moeda" xfId="3" builtinId="4"/>
    <cellStyle name="Normal" xfId="0" builtinId="0"/>
    <cellStyle name="Porcentagem" xfId="1" builtinId="5"/>
    <cellStyle name="Vírgula" xfId="2" builtinId="3"/>
  </cellStyles>
  <dxfs count="1">
    <dxf>
      <font>
        <color theme="0" tint="-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BC2E6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19048</xdr:colOff>
      <xdr:row>33</xdr:row>
      <xdr:rowOff>119062</xdr:rowOff>
    </xdr:from>
    <xdr:ext cx="3467101" cy="4048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89FAF4-5984-4E92-A002-7AB1B822F96F}"/>
                </a:ext>
              </a:extLst>
            </xdr:cNvPr>
            <xdr:cNvSpPr txBox="1"/>
          </xdr:nvSpPr>
          <xdr:spPr>
            <a:xfrm>
              <a:off x="161923" y="10596562"/>
              <a:ext cx="3467101" cy="404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1+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𝑑𝑒𝑠𝑝𝑒𝑠𝑎𝑠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𝑖𝑛𝑑𝑖𝑟𝑒𝑡𝑎𝑠</m:t>
                            </m:r>
                          </m:e>
                        </m:d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.(1+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𝑙𝑢𝑐𝑟𝑜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𝑏𝑟𝑢𝑡𝑜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𝑃𝐼𝑆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𝐶𝑂𝐹𝐼𝑁𝑆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−%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𝐼𝑆𝑆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89FAF4-5984-4E92-A002-7AB1B822F96F}"/>
                </a:ext>
              </a:extLst>
            </xdr:cNvPr>
            <xdr:cNvSpPr txBox="1"/>
          </xdr:nvSpPr>
          <xdr:spPr>
            <a:xfrm>
              <a:off x="161923" y="10596562"/>
              <a:ext cx="3467101" cy="4048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𝐵𝐷𝐼=(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(1+𝑑𝑒𝑠𝑝𝑒𝑠𝑎𝑠 𝑖𝑛𝑑𝑖𝑟𝑒𝑡𝑎𝑠)  .(1+𝑙𝑢𝑐𝑟𝑜 𝑏𝑟𝑢𝑡𝑜)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pt-BR" sz="1100" b="0" i="0">
                  <a:latin typeface="Cambria Math" panose="02040503050406030204" pitchFamily="18" charset="0"/>
                </a:rPr>
                <a:t>1−%𝑃𝐼𝑆−%𝐶𝑂𝐹𝐼𝑁𝑆−%𝐼𝑆𝑆)−1</a:t>
              </a:r>
              <a:endParaRPr lang="en-US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cespgov.sharepoint.com/Users/marce/Desktop/2.%20Levantamento%20de%20&#225;reas_v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. de cálc. brises e ACM"/>
      <sheetName val="Inputs - Prod. e Valores"/>
      <sheetName val="Resultados"/>
      <sheetName val="Pisos"/>
      <sheetName val="Pisos - Consolidado c. Serv."/>
      <sheetName val="Vidros"/>
      <sheetName val="Levantamento vidros-Suzana"/>
      <sheetName val="Brises"/>
      <sheetName val="ACM"/>
      <sheetName val="Postos - TR"/>
      <sheetName val="Elem. de fachada + Jard. - TR"/>
      <sheetName val="Áreas Int. e Ext. - Consolidado"/>
      <sheetName val="Elem. de fachada - Consolidado"/>
      <sheetName val="Jardins - Consolidado"/>
      <sheetName val="Planilha de Preços"/>
      <sheetName val="Dados URs"/>
      <sheetName val="Anexo X - Old"/>
      <sheetName val="Anexo A"/>
      <sheetName val="Editais anteriores"/>
      <sheetName val="Comparação"/>
      <sheetName val="Unif. e EPIs - AL e LV - TR"/>
      <sheetName val="Unif. e EPIs - AL. AC. - TR"/>
      <sheetName val="Unif. e EPIs - Jard. - TR"/>
      <sheetName val="Unif. e EPIs - AL e LV"/>
      <sheetName val="Unif. e EPIs - AL. AC."/>
      <sheetName val="Produtividade"/>
      <sheetName val="Valor unitário mensal"/>
      <sheetName val="Funcionários e custos"/>
      <sheetName val="Verificação TJSP"/>
      <sheetName val="UR-1 Pisos - Antigo"/>
      <sheetName val="Planilhas editais anteriores"/>
      <sheetName val="Mem. Calc. Custo Vidros Trim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5">
          <cell r="I15" t="str">
            <v>Foto_UR_2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reasp.org.br/salario-minimo-profissional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K47"/>
  <sheetViews>
    <sheetView tabSelected="1" zoomScale="85" zoomScaleNormal="85" workbookViewId="0"/>
  </sheetViews>
  <sheetFormatPr defaultColWidth="9.28515625" defaultRowHeight="15" customHeight="1" x14ac:dyDescent="0.25"/>
  <cols>
    <col min="1" max="1" width="2.28515625" style="2" customWidth="1"/>
    <col min="2" max="2" width="48.42578125" style="2" bestFit="1" customWidth="1"/>
    <col min="3" max="3" width="19" style="2" bestFit="1" customWidth="1"/>
    <col min="4" max="5" width="16.7109375" style="2" customWidth="1"/>
    <col min="6" max="6" width="28.28515625" style="2" customWidth="1"/>
    <col min="7" max="7" width="9.7109375" style="3" bestFit="1" customWidth="1"/>
    <col min="8" max="8" width="10.5703125" style="3" bestFit="1" customWidth="1"/>
    <col min="9" max="9" width="7.7109375" style="3" hidden="1" customWidth="1"/>
    <col min="10" max="16384" width="9.28515625" style="2"/>
  </cols>
  <sheetData>
    <row r="1" spans="2:11" ht="15" customHeight="1" thickBot="1" x14ac:dyDescent="0.3">
      <c r="B1" s="1"/>
      <c r="C1" s="1"/>
    </row>
    <row r="2" spans="2:11" ht="15" customHeight="1" thickBot="1" x14ac:dyDescent="0.3">
      <c r="B2" s="198" t="s">
        <v>0</v>
      </c>
      <c r="C2" s="199"/>
      <c r="D2" s="199"/>
      <c r="E2" s="199"/>
      <c r="F2" s="200"/>
    </row>
    <row r="3" spans="2:11" ht="30" customHeight="1" thickBot="1" x14ac:dyDescent="0.3">
      <c r="B3" s="201" t="s">
        <v>546</v>
      </c>
      <c r="C3" s="244"/>
      <c r="D3" s="244"/>
      <c r="E3" s="244"/>
      <c r="F3" s="245"/>
    </row>
    <row r="4" spans="2:11" ht="15" customHeight="1" thickBot="1" x14ac:dyDescent="0.25">
      <c r="B4" s="4"/>
    </row>
    <row r="5" spans="2:11" ht="15" customHeight="1" thickBot="1" x14ac:dyDescent="0.3">
      <c r="B5" s="258" t="s">
        <v>1</v>
      </c>
      <c r="C5" s="259"/>
      <c r="D5" s="259"/>
      <c r="E5" s="259"/>
      <c r="F5" s="260"/>
    </row>
    <row r="6" spans="2:11" ht="15" customHeight="1" x14ac:dyDescent="0.25">
      <c r="B6" s="5" t="s">
        <v>2</v>
      </c>
      <c r="C6" s="261"/>
      <c r="D6" s="261"/>
      <c r="E6" s="261"/>
      <c r="F6" s="262"/>
    </row>
    <row r="7" spans="2:11" ht="15" customHeight="1" x14ac:dyDescent="0.25">
      <c r="B7" s="6" t="s">
        <v>3</v>
      </c>
      <c r="C7" s="254"/>
      <c r="D7" s="254"/>
      <c r="E7" s="254"/>
      <c r="F7" s="255"/>
      <c r="K7" s="7"/>
    </row>
    <row r="8" spans="2:11" ht="15" customHeight="1" x14ac:dyDescent="0.25">
      <c r="B8" s="6" t="s">
        <v>4</v>
      </c>
      <c r="C8" s="254"/>
      <c r="D8" s="254"/>
      <c r="E8" s="254"/>
      <c r="F8" s="255"/>
      <c r="K8" s="7"/>
    </row>
    <row r="9" spans="2:11" ht="15" customHeight="1" x14ac:dyDescent="0.25">
      <c r="B9" s="6" t="s">
        <v>5</v>
      </c>
      <c r="C9" s="254"/>
      <c r="D9" s="254"/>
      <c r="E9" s="254"/>
      <c r="F9" s="255"/>
      <c r="K9" s="7"/>
    </row>
    <row r="10" spans="2:11" ht="15" customHeight="1" x14ac:dyDescent="0.25">
      <c r="B10" s="6" t="s">
        <v>6</v>
      </c>
      <c r="C10" s="254"/>
      <c r="D10" s="254"/>
      <c r="E10" s="254"/>
      <c r="F10" s="255"/>
    </row>
    <row r="11" spans="2:11" ht="15" customHeight="1" x14ac:dyDescent="0.25">
      <c r="B11" s="6" t="s">
        <v>7</v>
      </c>
      <c r="C11" s="254"/>
      <c r="D11" s="254"/>
      <c r="E11" s="254"/>
      <c r="F11" s="255"/>
    </row>
    <row r="12" spans="2:11" ht="15" customHeight="1" x14ac:dyDescent="0.25">
      <c r="B12" s="8" t="s">
        <v>8</v>
      </c>
      <c r="C12" s="248">
        <v>0.03</v>
      </c>
      <c r="D12" s="249"/>
      <c r="E12" s="249"/>
      <c r="F12" s="250"/>
      <c r="I12" s="3" t="s">
        <v>533</v>
      </c>
    </row>
    <row r="13" spans="2:11" ht="15" customHeight="1" x14ac:dyDescent="0.25">
      <c r="B13" s="8" t="s">
        <v>9</v>
      </c>
      <c r="C13" s="251">
        <v>2</v>
      </c>
      <c r="D13" s="252"/>
      <c r="E13" s="252"/>
      <c r="F13" s="253"/>
    </row>
    <row r="14" spans="2:11" ht="15" customHeight="1" x14ac:dyDescent="0.25">
      <c r="B14" s="6" t="s">
        <v>10</v>
      </c>
      <c r="C14" s="256" t="s">
        <v>11</v>
      </c>
      <c r="D14" s="256"/>
      <c r="E14" s="256"/>
      <c r="F14" s="257"/>
    </row>
    <row r="15" spans="2:11" ht="15" customHeight="1" thickBot="1" x14ac:dyDescent="0.3">
      <c r="B15" s="9" t="s">
        <v>12</v>
      </c>
      <c r="C15" s="246" t="s">
        <v>539</v>
      </c>
      <c r="D15" s="246"/>
      <c r="E15" s="246"/>
      <c r="F15" s="247"/>
    </row>
    <row r="16" spans="2:11" ht="15" customHeight="1" thickBot="1" x14ac:dyDescent="0.3"/>
    <row r="17" spans="2:11" ht="15" customHeight="1" thickBot="1" x14ac:dyDescent="0.3">
      <c r="B17" s="241" t="s">
        <v>13</v>
      </c>
      <c r="C17" s="242"/>
      <c r="D17" s="242"/>
      <c r="E17" s="242"/>
      <c r="F17" s="243"/>
    </row>
    <row r="18" spans="2:11" ht="15" customHeight="1" thickBot="1" x14ac:dyDescent="0.3">
      <c r="B18" s="10" t="s">
        <v>14</v>
      </c>
      <c r="C18" s="11" t="s">
        <v>15</v>
      </c>
      <c r="D18" s="12" t="s">
        <v>16</v>
      </c>
      <c r="E18" s="13" t="s">
        <v>17</v>
      </c>
      <c r="F18" s="14" t="s">
        <v>18</v>
      </c>
    </row>
    <row r="19" spans="2:11" ht="30" customHeight="1" x14ac:dyDescent="0.25">
      <c r="B19" s="233" t="s">
        <v>19</v>
      </c>
      <c r="C19" s="15" t="s">
        <v>20</v>
      </c>
      <c r="D19" s="16">
        <v>5.3100000000000001E-2</v>
      </c>
      <c r="E19" s="235">
        <f>SUM(D19:D20)</f>
        <v>5.8099999999999999E-2</v>
      </c>
      <c r="F19" s="17" t="s">
        <v>535</v>
      </c>
    </row>
    <row r="20" spans="2:11" ht="30" customHeight="1" thickBot="1" x14ac:dyDescent="0.3">
      <c r="B20" s="234"/>
      <c r="C20" s="18" t="s">
        <v>21</v>
      </c>
      <c r="D20" s="19">
        <v>5.0000000000000001E-3</v>
      </c>
      <c r="E20" s="236"/>
      <c r="F20" s="20" t="s">
        <v>535</v>
      </c>
    </row>
    <row r="21" spans="2:11" ht="30" customHeight="1" thickBot="1" x14ac:dyDescent="0.3">
      <c r="B21" s="21" t="s">
        <v>22</v>
      </c>
      <c r="C21" s="22" t="s">
        <v>23</v>
      </c>
      <c r="D21" s="23">
        <v>7.1999999999999995E-2</v>
      </c>
      <c r="E21" s="24">
        <f>D21</f>
        <v>7.1999999999999995E-2</v>
      </c>
      <c r="F21" s="25" t="s">
        <v>535</v>
      </c>
    </row>
    <row r="22" spans="2:11" ht="30" customHeight="1" x14ac:dyDescent="0.25">
      <c r="B22" s="237" t="s">
        <v>24</v>
      </c>
      <c r="C22" s="15" t="s">
        <v>25</v>
      </c>
      <c r="D22" s="26">
        <f>IF($C$14="Lucro real - Incidência cumulativa de PIS e COFINS",1.65%,0.65%)</f>
        <v>1.6500000000000001E-2</v>
      </c>
      <c r="E22" s="240">
        <f>SUM(D22:D23)</f>
        <v>9.2499999999999999E-2</v>
      </c>
      <c r="F22" s="238" t="s">
        <v>26</v>
      </c>
    </row>
    <row r="23" spans="2:11" ht="30" customHeight="1" thickBot="1" x14ac:dyDescent="0.3">
      <c r="B23" s="234"/>
      <c r="C23" s="18" t="s">
        <v>27</v>
      </c>
      <c r="D23" s="27">
        <f>IF($C$14="Lucro real - Incidência cumulativa de PIS e COFINS",7.6%,3%)</f>
        <v>7.5999999999999998E-2</v>
      </c>
      <c r="E23" s="236"/>
      <c r="F23" s="239"/>
    </row>
    <row r="24" spans="2:11" ht="15" customHeight="1" thickBot="1" x14ac:dyDescent="0.3">
      <c r="H24" s="28"/>
      <c r="K24" s="7"/>
    </row>
    <row r="25" spans="2:11" ht="15" customHeight="1" thickBot="1" x14ac:dyDescent="0.3">
      <c r="B25" s="226" t="s">
        <v>28</v>
      </c>
      <c r="C25" s="227"/>
      <c r="D25" s="227"/>
      <c r="E25" s="227"/>
      <c r="F25" s="228"/>
      <c r="H25" s="28"/>
      <c r="K25" s="7"/>
    </row>
    <row r="26" spans="2:11" ht="15" customHeight="1" thickBot="1" x14ac:dyDescent="0.3">
      <c r="B26" s="29" t="s">
        <v>120</v>
      </c>
      <c r="C26" s="30" t="s">
        <v>29</v>
      </c>
      <c r="D26" s="229" t="s">
        <v>30</v>
      </c>
      <c r="E26" s="230"/>
      <c r="F26" s="31" t="s">
        <v>31</v>
      </c>
      <c r="K26" s="7"/>
    </row>
    <row r="27" spans="2:11" ht="15" customHeight="1" thickBot="1" x14ac:dyDescent="0.3">
      <c r="B27" s="32" t="s">
        <v>121</v>
      </c>
      <c r="C27" s="33">
        <v>5.92</v>
      </c>
      <c r="D27" s="231">
        <v>0.05</v>
      </c>
      <c r="E27" s="232"/>
      <c r="F27" s="34">
        <f>(1+$E$19)*(1+$E$21)/(1-($D$22+$D$23+D27))-1</f>
        <v>0.32277924198250751</v>
      </c>
      <c r="K27" s="7"/>
    </row>
    <row r="28" spans="2:11" ht="15" customHeight="1" x14ac:dyDescent="0.25">
      <c r="B28" s="223" t="s">
        <v>33</v>
      </c>
      <c r="C28" s="224"/>
      <c r="D28" s="224"/>
      <c r="E28" s="224"/>
      <c r="F28" s="225"/>
    </row>
    <row r="29" spans="2:11" ht="29.25" customHeight="1" x14ac:dyDescent="0.25">
      <c r="B29" s="220" t="s">
        <v>534</v>
      </c>
      <c r="C29" s="221"/>
      <c r="D29" s="221"/>
      <c r="E29" s="221"/>
      <c r="F29" s="222"/>
    </row>
    <row r="30" spans="2:11" ht="32.25" customHeight="1" x14ac:dyDescent="0.25">
      <c r="B30" s="220" t="s">
        <v>119</v>
      </c>
      <c r="C30" s="221"/>
      <c r="D30" s="221"/>
      <c r="E30" s="221"/>
      <c r="F30" s="222"/>
    </row>
    <row r="31" spans="2:11" ht="20.25" customHeight="1" x14ac:dyDescent="0.25">
      <c r="B31" s="220" t="s">
        <v>540</v>
      </c>
      <c r="C31" s="221"/>
      <c r="D31" s="221"/>
      <c r="E31" s="221"/>
      <c r="F31" s="222"/>
    </row>
    <row r="32" spans="2:11" ht="19.5" customHeight="1" x14ac:dyDescent="0.25">
      <c r="B32" s="220" t="s">
        <v>108</v>
      </c>
      <c r="C32" s="221"/>
      <c r="D32" s="221"/>
      <c r="E32" s="221"/>
      <c r="F32" s="222"/>
    </row>
    <row r="33" spans="2:6" ht="15" customHeight="1" x14ac:dyDescent="0.25">
      <c r="B33" s="35" t="s">
        <v>34</v>
      </c>
      <c r="F33" s="36"/>
    </row>
    <row r="34" spans="2:6" ht="45" customHeight="1" x14ac:dyDescent="0.25">
      <c r="B34" s="35"/>
      <c r="F34" s="36"/>
    </row>
    <row r="35" spans="2:6" ht="15" customHeight="1" thickBot="1" x14ac:dyDescent="0.3">
      <c r="B35" s="37" t="s">
        <v>541</v>
      </c>
      <c r="C35" s="38"/>
      <c r="D35" s="38"/>
      <c r="E35" s="38"/>
      <c r="F35" s="39"/>
    </row>
    <row r="45" spans="2:6" ht="15" customHeight="1" x14ac:dyDescent="0.25">
      <c r="E45" s="40"/>
    </row>
    <row r="46" spans="2:6" ht="15" customHeight="1" x14ac:dyDescent="0.25">
      <c r="E46" s="40"/>
    </row>
    <row r="47" spans="2:6" ht="15" customHeight="1" x14ac:dyDescent="0.25">
      <c r="E47" s="40"/>
    </row>
  </sheetData>
  <sheetProtection algorithmName="SHA-512" hashValue="uswe0GnBHXNxug3EmI1ZeSE9i2whHpuoV+5E5gv1Tmw44ieW115E156C2LutImjsnJI+hUwcvghH8yiFfy3Hbw==" saltValue="yqLvJomGeRio5gNEeXkrfA==" spinCount="100000" sheet="1" objects="1" scenarios="1"/>
  <mergeCells count="27">
    <mergeCell ref="B17:F17"/>
    <mergeCell ref="B2:F2"/>
    <mergeCell ref="B3:F3"/>
    <mergeCell ref="C15:F15"/>
    <mergeCell ref="C12:F12"/>
    <mergeCell ref="C13:F13"/>
    <mergeCell ref="C10:F10"/>
    <mergeCell ref="C11:F11"/>
    <mergeCell ref="C14:F14"/>
    <mergeCell ref="B5:F5"/>
    <mergeCell ref="C6:F6"/>
    <mergeCell ref="C7:F7"/>
    <mergeCell ref="C8:F8"/>
    <mergeCell ref="C9:F9"/>
    <mergeCell ref="B19:B20"/>
    <mergeCell ref="E19:E20"/>
    <mergeCell ref="B22:B23"/>
    <mergeCell ref="F22:F23"/>
    <mergeCell ref="E22:E23"/>
    <mergeCell ref="B29:F29"/>
    <mergeCell ref="B32:F32"/>
    <mergeCell ref="B28:F28"/>
    <mergeCell ref="B25:F25"/>
    <mergeCell ref="D26:E26"/>
    <mergeCell ref="D27:E27"/>
    <mergeCell ref="B30:F30"/>
    <mergeCell ref="B31:F31"/>
  </mergeCells>
  <phoneticPr fontId="7" type="noConversion"/>
  <conditionalFormatting sqref="C15">
    <cfRule type="expression" dxfId="0" priority="3">
      <formula>$C$14&lt;&gt;"Lucro real - Incidência cumulativa de PIS e COFINS"</formula>
    </cfRule>
  </conditionalFormatting>
  <dataValidations count="4">
    <dataValidation type="list" allowBlank="1" showInputMessage="1" showErrorMessage="1" sqref="C15:F15" xr:uid="{00000000-0002-0000-0000-000001000000}">
      <formula1>"Sim,Não"</formula1>
    </dataValidation>
    <dataValidation type="list" allowBlank="1" showInputMessage="1" showErrorMessage="1" sqref="C12:F12" xr:uid="{00000000-0002-0000-0000-000002000000}">
      <formula1>"3%"</formula1>
    </dataValidation>
    <dataValidation type="decimal" allowBlank="1" showInputMessage="1" showErrorMessage="1" sqref="C13:F13" xr:uid="{00000000-0002-0000-0000-000003000000}">
      <formula1>0.5</formula1>
      <formula2>2</formula2>
    </dataValidation>
    <dataValidation type="list" allowBlank="1" showInputMessage="1" showErrorMessage="1" sqref="C14:F14" xr:uid="{5819C22C-1C22-4525-96F7-A573C2F12F08}">
      <formula1>"Lucro presumido - Incidência cumulativa de PIS e COFINS,Lucro real - Incidência cumulativa de PIS e COFINS,"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E42"/>
  <sheetViews>
    <sheetView zoomScaleNormal="100" workbookViewId="0"/>
  </sheetViews>
  <sheetFormatPr defaultColWidth="9.28515625" defaultRowHeight="15" x14ac:dyDescent="0.25"/>
  <cols>
    <col min="1" max="1" width="2.7109375" style="41" customWidth="1"/>
    <col min="2" max="2" width="69.28515625" style="41" bestFit="1" customWidth="1"/>
    <col min="3" max="4" width="9.28515625" style="41" customWidth="1"/>
    <col min="5" max="5" width="51.7109375" style="41" customWidth="1"/>
    <col min="6" max="16384" width="9.28515625" style="41"/>
  </cols>
  <sheetData>
    <row r="1" spans="2:5" ht="15.75" thickBot="1" x14ac:dyDescent="0.3"/>
    <row r="2" spans="2:5" ht="15.75" customHeight="1" thickBot="1" x14ac:dyDescent="0.3">
      <c r="B2" s="198" t="s">
        <v>0</v>
      </c>
      <c r="C2" s="200"/>
      <c r="D2" s="194"/>
    </row>
    <row r="3" spans="2:5" ht="60" customHeight="1" thickBot="1" x14ac:dyDescent="0.3">
      <c r="B3" s="201" t="s">
        <v>62</v>
      </c>
      <c r="C3" s="203"/>
      <c r="D3" s="42"/>
    </row>
    <row r="4" spans="2:5" ht="15.75" thickBot="1" x14ac:dyDescent="0.3"/>
    <row r="5" spans="2:5" ht="15.75" thickBot="1" x14ac:dyDescent="0.3">
      <c r="B5" s="241" t="s">
        <v>63</v>
      </c>
      <c r="C5" s="242"/>
      <c r="D5" s="263"/>
      <c r="E5" s="243"/>
    </row>
    <row r="6" spans="2:5" ht="30" customHeight="1" thickBot="1" x14ac:dyDescent="0.3">
      <c r="B6" s="43"/>
      <c r="C6" s="44" t="s">
        <v>190</v>
      </c>
      <c r="D6" s="45" t="s">
        <v>537</v>
      </c>
      <c r="E6" s="46"/>
    </row>
    <row r="7" spans="2:5" x14ac:dyDescent="0.25">
      <c r="B7" s="47" t="s">
        <v>64</v>
      </c>
      <c r="C7" s="48">
        <f>SUM(C8:C14)+C15</f>
        <v>0.39800000000000008</v>
      </c>
      <c r="D7" s="48">
        <f>SUM(D8:D14)+D15</f>
        <v>0.39800000000000008</v>
      </c>
      <c r="E7" s="49" t="s">
        <v>65</v>
      </c>
    </row>
    <row r="8" spans="2:5" x14ac:dyDescent="0.25">
      <c r="B8" s="8" t="s">
        <v>66</v>
      </c>
      <c r="C8" s="50">
        <v>0.2</v>
      </c>
      <c r="D8" s="50">
        <v>0.2</v>
      </c>
      <c r="E8" s="51" t="s">
        <v>67</v>
      </c>
    </row>
    <row r="9" spans="2:5" x14ac:dyDescent="0.25">
      <c r="B9" s="52" t="s">
        <v>68</v>
      </c>
      <c r="C9" s="50">
        <f>IF('Dados da empresa'!$C$14="Simples Nacional",0,1.5%)</f>
        <v>1.4999999999999999E-2</v>
      </c>
      <c r="D9" s="50">
        <f>IF('Dados da empresa'!$C$14="Simples Nacional",0,1.5%)</f>
        <v>1.4999999999999999E-2</v>
      </c>
      <c r="E9" s="51" t="s">
        <v>69</v>
      </c>
    </row>
    <row r="10" spans="2:5" x14ac:dyDescent="0.25">
      <c r="B10" s="52" t="s">
        <v>70</v>
      </c>
      <c r="C10" s="50">
        <f>IF('Dados da empresa'!$C$14="Simples Nacional",0,1%)</f>
        <v>0.01</v>
      </c>
      <c r="D10" s="50">
        <f>IF('Dados da empresa'!$C$14="Simples Nacional",0,1%)</f>
        <v>0.01</v>
      </c>
      <c r="E10" s="51" t="s">
        <v>71</v>
      </c>
    </row>
    <row r="11" spans="2:5" x14ac:dyDescent="0.25">
      <c r="B11" s="52" t="s">
        <v>72</v>
      </c>
      <c r="C11" s="50">
        <f>IF('Dados da empresa'!$C$14="Simples Nacional",0,0.2%)</f>
        <v>2E-3</v>
      </c>
      <c r="D11" s="50">
        <f>IF('Dados da empresa'!$C$14="Simples Nacional",0,0.2%)</f>
        <v>2E-3</v>
      </c>
      <c r="E11" s="51" t="s">
        <v>73</v>
      </c>
    </row>
    <row r="12" spans="2:5" x14ac:dyDescent="0.25">
      <c r="B12" s="52" t="s">
        <v>74</v>
      </c>
      <c r="C12" s="50">
        <f>IF('Dados da empresa'!$C$14="Simples Nacional",0,0.6%)</f>
        <v>6.0000000000000001E-3</v>
      </c>
      <c r="D12" s="50">
        <f>IF('Dados da empresa'!$C$14="Simples Nacional",0,0.6%)</f>
        <v>6.0000000000000001E-3</v>
      </c>
      <c r="E12" s="51" t="s">
        <v>75</v>
      </c>
    </row>
    <row r="13" spans="2:5" x14ac:dyDescent="0.25">
      <c r="B13" s="52" t="s">
        <v>76</v>
      </c>
      <c r="C13" s="50">
        <f>IF('Dados da empresa'!$C$14="Simples Nacional",0,2.5%)</f>
        <v>2.5000000000000001E-2</v>
      </c>
      <c r="D13" s="50">
        <f>IF('Dados da empresa'!$C$14="Simples Nacional",0,2.5%)</f>
        <v>2.5000000000000001E-2</v>
      </c>
      <c r="E13" s="51" t="s">
        <v>77</v>
      </c>
    </row>
    <row r="14" spans="2:5" x14ac:dyDescent="0.25">
      <c r="B14" s="8" t="s">
        <v>78</v>
      </c>
      <c r="C14" s="50">
        <v>0.08</v>
      </c>
      <c r="D14" s="50">
        <v>0.08</v>
      </c>
      <c r="E14" s="51" t="s">
        <v>69</v>
      </c>
    </row>
    <row r="15" spans="2:5" x14ac:dyDescent="0.25">
      <c r="B15" s="8" t="s">
        <v>79</v>
      </c>
      <c r="C15" s="50">
        <f>'Dados da empresa'!C12*'Dados da empresa'!C13</f>
        <v>0.06</v>
      </c>
      <c r="D15" s="50">
        <f>'Dados da empresa'!C12*'Dados da empresa'!C13</f>
        <v>0.06</v>
      </c>
      <c r="E15" s="51" t="s">
        <v>80</v>
      </c>
    </row>
    <row r="16" spans="2:5" x14ac:dyDescent="0.25">
      <c r="B16" s="53" t="s">
        <v>81</v>
      </c>
      <c r="C16" s="54">
        <f>SUM(C17:C22)</f>
        <v>0.1167</v>
      </c>
      <c r="D16" s="54">
        <f>SUM(D17:D22)</f>
        <v>0.11629000000000002</v>
      </c>
      <c r="E16" s="55"/>
    </row>
    <row r="17" spans="2:5" x14ac:dyDescent="0.25">
      <c r="B17" s="8" t="s">
        <v>82</v>
      </c>
      <c r="C17" s="56">
        <v>9.0959999999999999E-2</v>
      </c>
      <c r="D17" s="56">
        <v>9.1120000000000007E-2</v>
      </c>
      <c r="E17" s="51" t="s">
        <v>545</v>
      </c>
    </row>
    <row r="18" spans="2:5" x14ac:dyDescent="0.25">
      <c r="B18" s="8" t="s">
        <v>124</v>
      </c>
      <c r="C18" s="56">
        <v>1.532E-2</v>
      </c>
      <c r="D18" s="56">
        <v>1.5350000000000001E-2</v>
      </c>
      <c r="E18" s="51" t="s">
        <v>545</v>
      </c>
    </row>
    <row r="19" spans="2:5" x14ac:dyDescent="0.25">
      <c r="B19" s="8" t="s">
        <v>125</v>
      </c>
      <c r="C19" s="56">
        <v>9.0699999999999999E-3</v>
      </c>
      <c r="D19" s="56">
        <v>9.0799999999999995E-3</v>
      </c>
      <c r="E19" s="51" t="s">
        <v>545</v>
      </c>
    </row>
    <row r="20" spans="2:5" x14ac:dyDescent="0.25">
      <c r="B20" s="52" t="s">
        <v>83</v>
      </c>
      <c r="C20" s="56">
        <v>4.8000000000000001E-4</v>
      </c>
      <c r="D20" s="56">
        <v>3.6999999999999999E-4</v>
      </c>
      <c r="E20" s="51" t="s">
        <v>545</v>
      </c>
    </row>
    <row r="21" spans="2:5" x14ac:dyDescent="0.25">
      <c r="B21" s="8" t="s">
        <v>84</v>
      </c>
      <c r="C21" s="56">
        <v>6.7000000000000002E-4</v>
      </c>
      <c r="D21" s="56">
        <v>2.7999999999999998E-4</v>
      </c>
      <c r="E21" s="51" t="s">
        <v>545</v>
      </c>
    </row>
    <row r="22" spans="2:5" x14ac:dyDescent="0.25">
      <c r="B22" s="8" t="s">
        <v>85</v>
      </c>
      <c r="C22" s="56">
        <v>2.0000000000000001E-4</v>
      </c>
      <c r="D22" s="56">
        <v>9.0000000000000006E-5</v>
      </c>
      <c r="E22" s="51" t="s">
        <v>545</v>
      </c>
    </row>
    <row r="23" spans="2:5" x14ac:dyDescent="0.25">
      <c r="B23" s="53" t="s">
        <v>86</v>
      </c>
      <c r="C23" s="54">
        <f>SUM(C24:C25)</f>
        <v>0.1236</v>
      </c>
      <c r="D23" s="54">
        <f>SUM(D24:D25)</f>
        <v>0.12379999999999999</v>
      </c>
      <c r="E23" s="55"/>
    </row>
    <row r="24" spans="2:5" x14ac:dyDescent="0.25">
      <c r="B24" s="8" t="s">
        <v>87</v>
      </c>
      <c r="C24" s="56">
        <v>3.032E-2</v>
      </c>
      <c r="D24" s="56">
        <v>3.0370000000000001E-2</v>
      </c>
      <c r="E24" s="51" t="s">
        <v>545</v>
      </c>
    </row>
    <row r="25" spans="2:5" x14ac:dyDescent="0.25">
      <c r="B25" s="8" t="s">
        <v>88</v>
      </c>
      <c r="C25" s="56">
        <v>9.3280000000000002E-2</v>
      </c>
      <c r="D25" s="56">
        <v>9.3429999999999999E-2</v>
      </c>
      <c r="E25" s="51" t="s">
        <v>545</v>
      </c>
    </row>
    <row r="26" spans="2:5" x14ac:dyDescent="0.25">
      <c r="B26" s="53" t="s">
        <v>89</v>
      </c>
      <c r="C26" s="54">
        <f>SUM(C27:C31)</f>
        <v>8.0486000000000002E-2</v>
      </c>
      <c r="D26" s="54">
        <f>SUM(D27:D31)</f>
        <v>5.6773000000000004E-2</v>
      </c>
      <c r="E26" s="55"/>
    </row>
    <row r="27" spans="2:5" x14ac:dyDescent="0.25">
      <c r="B27" s="8" t="s">
        <v>90</v>
      </c>
      <c r="C27" s="56">
        <v>5.577E-2</v>
      </c>
      <c r="D27" s="56">
        <v>4.3159999999999997E-2</v>
      </c>
      <c r="E27" s="51" t="s">
        <v>545</v>
      </c>
    </row>
    <row r="28" spans="2:5" x14ac:dyDescent="0.25">
      <c r="B28" s="8" t="s">
        <v>91</v>
      </c>
      <c r="C28" s="56">
        <v>4.4600000000000004E-3</v>
      </c>
      <c r="D28" s="56">
        <v>3.4499999999999999E-3</v>
      </c>
      <c r="E28" s="51" t="s">
        <v>545</v>
      </c>
    </row>
    <row r="29" spans="2:5" x14ac:dyDescent="0.25">
      <c r="B29" s="8" t="s">
        <v>92</v>
      </c>
      <c r="C29" s="56">
        <v>1.8319999999999999E-2</v>
      </c>
      <c r="D29" s="56">
        <v>8.6599999999999993E-3</v>
      </c>
      <c r="E29" s="51" t="s">
        <v>545</v>
      </c>
    </row>
    <row r="30" spans="2:5" x14ac:dyDescent="0.25">
      <c r="B30" s="8" t="s">
        <v>93</v>
      </c>
      <c r="C30" s="56">
        <v>1.9300000000000001E-3</v>
      </c>
      <c r="D30" s="56">
        <v>1.5E-3</v>
      </c>
      <c r="E30" s="51" t="s">
        <v>545</v>
      </c>
    </row>
    <row r="31" spans="2:5" x14ac:dyDescent="0.25">
      <c r="B31" s="8" t="s">
        <v>94</v>
      </c>
      <c r="C31" s="56">
        <v>6.0000000000000002E-6</v>
      </c>
      <c r="D31" s="56">
        <v>3.0000000000000001E-6</v>
      </c>
      <c r="E31" s="51" t="s">
        <v>545</v>
      </c>
    </row>
    <row r="32" spans="2:5" x14ac:dyDescent="0.25">
      <c r="B32" s="53" t="s">
        <v>95</v>
      </c>
      <c r="C32" s="54">
        <f>SUM(C33:C38)</f>
        <v>1.6355000000000001E-2</v>
      </c>
      <c r="D32" s="54">
        <f>SUM(D33:D38)</f>
        <v>1.1724999999999999E-2</v>
      </c>
      <c r="E32" s="55"/>
    </row>
    <row r="33" spans="2:5" x14ac:dyDescent="0.25">
      <c r="B33" s="52" t="s">
        <v>96</v>
      </c>
      <c r="C33" s="56">
        <v>1.8000000000000001E-4</v>
      </c>
      <c r="D33" s="56">
        <v>3.6000000000000002E-4</v>
      </c>
      <c r="E33" s="51" t="s">
        <v>545</v>
      </c>
    </row>
    <row r="34" spans="2:5" x14ac:dyDescent="0.25">
      <c r="B34" s="8" t="s">
        <v>97</v>
      </c>
      <c r="C34" s="56">
        <v>1.5E-5</v>
      </c>
      <c r="D34" s="56">
        <v>1.5E-5</v>
      </c>
      <c r="E34" s="51" t="s">
        <v>545</v>
      </c>
    </row>
    <row r="35" spans="2:5" x14ac:dyDescent="0.25">
      <c r="B35" s="8" t="s">
        <v>98</v>
      </c>
      <c r="C35" s="56">
        <v>1.2999999999999999E-3</v>
      </c>
      <c r="D35" s="56">
        <v>1.2999999999999999E-3</v>
      </c>
      <c r="E35" s="51" t="s">
        <v>545</v>
      </c>
    </row>
    <row r="36" spans="2:5" x14ac:dyDescent="0.25">
      <c r="B36" s="8" t="s">
        <v>99</v>
      </c>
      <c r="C36" s="56">
        <v>1.0840000000000001E-2</v>
      </c>
      <c r="D36" s="56">
        <v>8.3899999999999999E-3</v>
      </c>
      <c r="E36" s="51" t="s">
        <v>545</v>
      </c>
    </row>
    <row r="37" spans="2:5" x14ac:dyDescent="0.25">
      <c r="B37" s="8" t="s">
        <v>100</v>
      </c>
      <c r="C37" s="56">
        <v>3.6999999999999999E-4</v>
      </c>
      <c r="D37" s="56">
        <v>2.9E-4</v>
      </c>
      <c r="E37" s="51" t="s">
        <v>545</v>
      </c>
    </row>
    <row r="38" spans="2:5" x14ac:dyDescent="0.25">
      <c r="B38" s="8" t="s">
        <v>101</v>
      </c>
      <c r="C38" s="56">
        <v>3.65E-3</v>
      </c>
      <c r="D38" s="56">
        <v>1.3699999999999999E-3</v>
      </c>
      <c r="E38" s="51" t="s">
        <v>545</v>
      </c>
    </row>
    <row r="39" spans="2:5" x14ac:dyDescent="0.25">
      <c r="B39" s="53" t="s">
        <v>102</v>
      </c>
      <c r="C39" s="54">
        <f>SUM(C40:C41)</f>
        <v>8.8430000000000009E-2</v>
      </c>
      <c r="D39" s="54">
        <f>SUM(D40:D41)</f>
        <v>8.8350000000000012E-2</v>
      </c>
      <c r="E39" s="55"/>
    </row>
    <row r="40" spans="2:5" x14ac:dyDescent="0.25">
      <c r="B40" s="8" t="s">
        <v>103</v>
      </c>
      <c r="C40" s="56">
        <v>4.2950000000000002E-2</v>
      </c>
      <c r="D40" s="56">
        <v>4.2790000000000002E-2</v>
      </c>
      <c r="E40" s="51" t="s">
        <v>545</v>
      </c>
    </row>
    <row r="41" spans="2:5" ht="15.75" thickBot="1" x14ac:dyDescent="0.3">
      <c r="B41" s="57" t="s">
        <v>104</v>
      </c>
      <c r="C41" s="58">
        <v>4.548E-2</v>
      </c>
      <c r="D41" s="58">
        <v>4.5560000000000003E-2</v>
      </c>
      <c r="E41" s="51" t="s">
        <v>545</v>
      </c>
    </row>
    <row r="42" spans="2:5" ht="16.5" thickTop="1" thickBot="1" x14ac:dyDescent="0.3">
      <c r="B42" s="59" t="s">
        <v>105</v>
      </c>
      <c r="C42" s="60">
        <f>SUM(C39,C32,C26,C23,C16,C7)</f>
        <v>0.82357100000000005</v>
      </c>
      <c r="D42" s="60">
        <f>SUM(D39,D32,D26,D23,D16,D7)</f>
        <v>0.79493800000000014</v>
      </c>
      <c r="E42" s="61"/>
    </row>
  </sheetData>
  <sheetProtection algorithmName="SHA-512" hashValue="HjAaDt43IlKCjtDS0YNjUUQONkCmlq7sp307nub/AzIwsysm587okSU5/cwJKwkLUIc0Eo9E8N7TjYdbzgR44Q==" saltValue="EYGwl4o1erplvjYcgSxa/g==" spinCount="100000" sheet="1" objects="1" scenarios="1"/>
  <mergeCells count="3">
    <mergeCell ref="B5:E5"/>
    <mergeCell ref="B2:C2"/>
    <mergeCell ref="B3:C3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V72"/>
  <sheetViews>
    <sheetView zoomScale="70" zoomScaleNormal="70" workbookViewId="0">
      <pane xSplit="2" ySplit="14" topLeftCell="C15" activePane="bottomRight" state="frozen"/>
      <selection pane="topRight"/>
      <selection pane="bottomLeft"/>
      <selection pane="bottomRight"/>
    </sheetView>
  </sheetViews>
  <sheetFormatPr defaultColWidth="9.28515625" defaultRowHeight="12.75" x14ac:dyDescent="0.2"/>
  <cols>
    <col min="1" max="1" width="2.7109375" style="62" customWidth="1"/>
    <col min="2" max="2" width="47.7109375" style="62" customWidth="1"/>
    <col min="3" max="3" width="19.7109375" style="62" customWidth="1"/>
    <col min="4" max="4" width="19.7109375" style="63" customWidth="1"/>
    <col min="5" max="19" width="19.7109375" style="62" customWidth="1"/>
    <col min="20" max="20" width="67.85546875" style="68" customWidth="1"/>
    <col min="21" max="21" width="43.28515625" style="62" customWidth="1"/>
    <col min="22" max="22" width="9.28515625" style="62"/>
    <col min="23" max="23" width="12" style="62" customWidth="1"/>
    <col min="24" max="16384" width="9.28515625" style="62"/>
  </cols>
  <sheetData>
    <row r="1" spans="2:21" ht="15" customHeight="1" thickBot="1" x14ac:dyDescent="0.25"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5"/>
    </row>
    <row r="2" spans="2:21" ht="15.75" customHeight="1" thickBot="1" x14ac:dyDescent="0.25">
      <c r="B2" s="198" t="s">
        <v>0</v>
      </c>
      <c r="C2" s="199"/>
      <c r="D2" s="199"/>
      <c r="E2" s="199"/>
      <c r="F2" s="200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5"/>
    </row>
    <row r="3" spans="2:21" ht="60" customHeight="1" thickBot="1" x14ac:dyDescent="0.25">
      <c r="B3" s="201" t="s">
        <v>35</v>
      </c>
      <c r="C3" s="202"/>
      <c r="D3" s="202"/>
      <c r="E3" s="202"/>
      <c r="F3" s="203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5"/>
    </row>
    <row r="4" spans="2:21" ht="15" customHeight="1" thickBot="1" x14ac:dyDescent="0.25"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5"/>
    </row>
    <row r="5" spans="2:21" ht="13.5" thickBot="1" x14ac:dyDescent="0.25">
      <c r="B5" s="66" t="s">
        <v>36</v>
      </c>
      <c r="C5" s="67" t="s">
        <v>32</v>
      </c>
      <c r="G5" s="64"/>
    </row>
    <row r="6" spans="2:21" x14ac:dyDescent="0.2">
      <c r="B6" s="69" t="s">
        <v>37</v>
      </c>
      <c r="C6" s="195">
        <v>20.75</v>
      </c>
      <c r="D6" s="206" t="s">
        <v>542</v>
      </c>
      <c r="E6" s="207"/>
      <c r="F6" s="208"/>
      <c r="G6" s="64"/>
      <c r="H6" s="64"/>
      <c r="I6" s="64"/>
      <c r="J6" s="64"/>
      <c r="K6" s="64"/>
      <c r="L6" s="64"/>
      <c r="M6" s="64"/>
    </row>
    <row r="7" spans="2:21" x14ac:dyDescent="0.2">
      <c r="B7" s="69" t="s">
        <v>37</v>
      </c>
      <c r="C7" s="195">
        <v>24.93</v>
      </c>
      <c r="D7" s="212" t="s">
        <v>543</v>
      </c>
      <c r="E7" s="213"/>
      <c r="F7" s="214"/>
      <c r="G7" s="64"/>
      <c r="H7" s="64"/>
      <c r="I7" s="64"/>
      <c r="J7" s="64"/>
      <c r="K7" s="64"/>
      <c r="L7" s="64"/>
      <c r="M7" s="64"/>
    </row>
    <row r="8" spans="2:21" ht="13.5" thickBot="1" x14ac:dyDescent="0.25">
      <c r="B8" s="69" t="s">
        <v>37</v>
      </c>
      <c r="C8" s="70">
        <v>30.4375</v>
      </c>
      <c r="D8" s="215" t="s">
        <v>544</v>
      </c>
      <c r="E8" s="216"/>
      <c r="F8" s="217"/>
      <c r="G8" s="64"/>
      <c r="H8" s="64"/>
      <c r="I8" s="64"/>
      <c r="J8" s="64"/>
      <c r="K8" s="64"/>
      <c r="L8" s="64"/>
      <c r="M8" s="64"/>
    </row>
    <row r="9" spans="2:21" ht="13.5" thickBot="1" x14ac:dyDescent="0.25">
      <c r="B9" s="71" t="s">
        <v>38</v>
      </c>
      <c r="C9" s="72">
        <v>60</v>
      </c>
      <c r="D9" s="4"/>
    </row>
    <row r="10" spans="2:21" ht="13.5" thickBot="1" x14ac:dyDescent="0.25">
      <c r="B10" s="40"/>
    </row>
    <row r="11" spans="2:21" ht="15.75" customHeight="1" thickBot="1" x14ac:dyDescent="0.25">
      <c r="B11" s="40"/>
      <c r="C11" s="209" t="s">
        <v>39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1"/>
    </row>
    <row r="12" spans="2:21" ht="39" thickBot="1" x14ac:dyDescent="0.25">
      <c r="B12" s="40"/>
      <c r="C12" s="73" t="s">
        <v>139</v>
      </c>
      <c r="D12" s="73" t="s">
        <v>140</v>
      </c>
      <c r="E12" s="73" t="s">
        <v>141</v>
      </c>
      <c r="F12" s="73" t="s">
        <v>142</v>
      </c>
      <c r="G12" s="73" t="s">
        <v>143</v>
      </c>
      <c r="H12" s="73" t="s">
        <v>144</v>
      </c>
      <c r="I12" s="73" t="s">
        <v>145</v>
      </c>
      <c r="J12" s="73" t="s">
        <v>146</v>
      </c>
      <c r="K12" s="73" t="s">
        <v>147</v>
      </c>
      <c r="L12" s="73" t="s">
        <v>148</v>
      </c>
      <c r="M12" s="73" t="s">
        <v>149</v>
      </c>
      <c r="N12" s="73" t="s">
        <v>150</v>
      </c>
      <c r="O12" s="73" t="s">
        <v>141</v>
      </c>
      <c r="P12" s="73" t="s">
        <v>141</v>
      </c>
      <c r="Q12" s="73" t="s">
        <v>322</v>
      </c>
      <c r="R12" s="73" t="s">
        <v>323</v>
      </c>
      <c r="S12" s="73" t="s">
        <v>324</v>
      </c>
    </row>
    <row r="13" spans="2:21" ht="41.25" customHeight="1" thickBot="1" x14ac:dyDescent="0.25">
      <c r="B13" s="63"/>
      <c r="C13" s="74" t="s">
        <v>190</v>
      </c>
      <c r="D13" s="74" t="s">
        <v>190</v>
      </c>
      <c r="E13" s="74" t="s">
        <v>190</v>
      </c>
      <c r="F13" s="74" t="s">
        <v>190</v>
      </c>
      <c r="G13" s="74" t="s">
        <v>190</v>
      </c>
      <c r="H13" s="74" t="s">
        <v>190</v>
      </c>
      <c r="I13" s="74" t="s">
        <v>190</v>
      </c>
      <c r="J13" s="74" t="s">
        <v>190</v>
      </c>
      <c r="K13" s="74" t="s">
        <v>190</v>
      </c>
      <c r="L13" s="74" t="s">
        <v>190</v>
      </c>
      <c r="M13" s="74" t="s">
        <v>190</v>
      </c>
      <c r="N13" s="74" t="s">
        <v>190</v>
      </c>
      <c r="O13" s="75" t="s">
        <v>189</v>
      </c>
      <c r="P13" s="75" t="s">
        <v>318</v>
      </c>
      <c r="Q13" s="74" t="s">
        <v>190</v>
      </c>
      <c r="R13" s="74" t="s">
        <v>190</v>
      </c>
      <c r="S13" s="74" t="s">
        <v>190</v>
      </c>
    </row>
    <row r="14" spans="2:21" ht="13.5" thickBot="1" x14ac:dyDescent="0.25">
      <c r="B14" s="63"/>
      <c r="C14" s="75" t="s">
        <v>133</v>
      </c>
      <c r="D14" s="75" t="s">
        <v>133</v>
      </c>
      <c r="E14" s="74" t="s">
        <v>134</v>
      </c>
      <c r="F14" s="74" t="s">
        <v>134</v>
      </c>
      <c r="G14" s="74" t="s">
        <v>134</v>
      </c>
      <c r="H14" s="74" t="s">
        <v>134</v>
      </c>
      <c r="I14" s="74" t="s">
        <v>134</v>
      </c>
      <c r="J14" s="74" t="s">
        <v>134</v>
      </c>
      <c r="K14" s="74" t="s">
        <v>134</v>
      </c>
      <c r="L14" s="74" t="s">
        <v>134</v>
      </c>
      <c r="M14" s="74" t="s">
        <v>134</v>
      </c>
      <c r="N14" s="75" t="s">
        <v>133</v>
      </c>
      <c r="O14" s="74" t="s">
        <v>135</v>
      </c>
      <c r="P14" s="76" t="s">
        <v>135</v>
      </c>
      <c r="Q14" s="75" t="s">
        <v>133</v>
      </c>
      <c r="R14" s="75" t="s">
        <v>133</v>
      </c>
      <c r="S14" s="75" t="s">
        <v>133</v>
      </c>
      <c r="T14" s="74" t="s">
        <v>40</v>
      </c>
    </row>
    <row r="15" spans="2:21" ht="15" customHeight="1" x14ac:dyDescent="0.2">
      <c r="B15" s="77" t="s">
        <v>41</v>
      </c>
      <c r="C15" s="78">
        <f t="shared" ref="C15:S15" si="0">C17+C16</f>
        <v>3730.65</v>
      </c>
      <c r="D15" s="78">
        <f t="shared" si="0"/>
        <v>1699.23</v>
      </c>
      <c r="E15" s="78">
        <f t="shared" si="0"/>
        <v>2664.75</v>
      </c>
      <c r="F15" s="78">
        <f>F17+F16</f>
        <v>2189.9699999999998</v>
      </c>
      <c r="G15" s="78">
        <f t="shared" si="0"/>
        <v>3464.1750000000002</v>
      </c>
      <c r="H15" s="78">
        <f t="shared" si="0"/>
        <v>3271.95</v>
      </c>
      <c r="I15" s="78">
        <f t="shared" si="0"/>
        <v>2664.75</v>
      </c>
      <c r="J15" s="78">
        <f t="shared" si="0"/>
        <v>2664.75</v>
      </c>
      <c r="K15" s="78">
        <f t="shared" si="0"/>
        <v>2664.75</v>
      </c>
      <c r="L15" s="78">
        <f t="shared" si="0"/>
        <v>2664.75</v>
      </c>
      <c r="M15" s="78">
        <f t="shared" si="0"/>
        <v>2664.75</v>
      </c>
      <c r="N15" s="78">
        <f t="shared" si="0"/>
        <v>2664.75</v>
      </c>
      <c r="O15" s="78">
        <f t="shared" si="0"/>
        <v>5329.5</v>
      </c>
      <c r="P15" s="78">
        <f>P17+P16</f>
        <v>6395.4</v>
      </c>
      <c r="Q15" s="78">
        <f>Q17+Q16</f>
        <v>3464.1750000000002</v>
      </c>
      <c r="R15" s="78">
        <f>R17+R16</f>
        <v>2664.75</v>
      </c>
      <c r="S15" s="78">
        <f t="shared" si="0"/>
        <v>2189.9699999999998</v>
      </c>
      <c r="T15" s="218" t="s">
        <v>137</v>
      </c>
      <c r="U15" s="79"/>
    </row>
    <row r="16" spans="2:21" x14ac:dyDescent="0.2">
      <c r="B16" s="80" t="s">
        <v>42</v>
      </c>
      <c r="C16" s="81">
        <f>2664.75</f>
        <v>2664.75</v>
      </c>
      <c r="D16" s="81">
        <v>1699.23</v>
      </c>
      <c r="E16" s="81">
        <v>2664.75</v>
      </c>
      <c r="F16" s="81">
        <v>2189.9699999999998</v>
      </c>
      <c r="G16" s="81">
        <v>2664.75</v>
      </c>
      <c r="H16" s="81">
        <v>2664.75</v>
      </c>
      <c r="I16" s="81">
        <v>2664.75</v>
      </c>
      <c r="J16" s="81">
        <v>2664.75</v>
      </c>
      <c r="K16" s="81">
        <v>2664.75</v>
      </c>
      <c r="L16" s="81">
        <v>2664.75</v>
      </c>
      <c r="M16" s="81">
        <v>2664.75</v>
      </c>
      <c r="N16" s="81">
        <f>M16</f>
        <v>2664.75</v>
      </c>
      <c r="O16" s="81">
        <f>E16*2</f>
        <v>5329.5</v>
      </c>
      <c r="P16" s="81">
        <f>O16</f>
        <v>5329.5</v>
      </c>
      <c r="Q16" s="81">
        <v>2664.75</v>
      </c>
      <c r="R16" s="81">
        <v>2664.75</v>
      </c>
      <c r="S16" s="81">
        <v>2189.9699999999998</v>
      </c>
      <c r="T16" s="219"/>
    </row>
    <row r="17" spans="2:22" x14ac:dyDescent="0.2">
      <c r="B17" s="80" t="s">
        <v>118</v>
      </c>
      <c r="C17" s="196">
        <f>C16*40%</f>
        <v>1065.9000000000001</v>
      </c>
      <c r="D17" s="196">
        <v>0</v>
      </c>
      <c r="E17" s="196">
        <v>0</v>
      </c>
      <c r="F17" s="196">
        <v>0</v>
      </c>
      <c r="G17" s="196">
        <f>G16*30%</f>
        <v>799.42499999999995</v>
      </c>
      <c r="H17" s="196">
        <f>1518*40%</f>
        <v>607.20000000000005</v>
      </c>
      <c r="I17" s="196">
        <v>0</v>
      </c>
      <c r="J17" s="196">
        <v>0</v>
      </c>
      <c r="K17" s="196">
        <v>0</v>
      </c>
      <c r="L17" s="196">
        <v>0</v>
      </c>
      <c r="M17" s="196">
        <v>0</v>
      </c>
      <c r="N17" s="196">
        <v>0</v>
      </c>
      <c r="O17" s="196">
        <v>0</v>
      </c>
      <c r="P17" s="196">
        <f>P16*20%</f>
        <v>1065.9000000000001</v>
      </c>
      <c r="Q17" s="196">
        <f>Q16*30%</f>
        <v>799.42499999999995</v>
      </c>
      <c r="R17" s="196">
        <v>0</v>
      </c>
      <c r="S17" s="196">
        <v>0</v>
      </c>
      <c r="T17" s="219"/>
    </row>
    <row r="18" spans="2:22" x14ac:dyDescent="0.2">
      <c r="B18" s="80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3"/>
    </row>
    <row r="19" spans="2:22" x14ac:dyDescent="0.2">
      <c r="B19" s="84" t="s">
        <v>43</v>
      </c>
      <c r="C19" s="85">
        <f t="shared" ref="C19:S19" si="1">C24+C20+C29+C34+C37+C40+C41</f>
        <v>1233.21</v>
      </c>
      <c r="D19" s="85">
        <f t="shared" si="1"/>
        <v>850.84999999999991</v>
      </c>
      <c r="E19" s="85">
        <f t="shared" si="1"/>
        <v>1408.98</v>
      </c>
      <c r="F19" s="85">
        <f t="shared" si="1"/>
        <v>1437.4699999999998</v>
      </c>
      <c r="G19" s="85">
        <f t="shared" si="1"/>
        <v>1408.98</v>
      </c>
      <c r="H19" s="85">
        <f t="shared" si="1"/>
        <v>1408.98</v>
      </c>
      <c r="I19" s="85">
        <f t="shared" si="1"/>
        <v>1408.98</v>
      </c>
      <c r="J19" s="85">
        <f t="shared" si="1"/>
        <v>1408.98</v>
      </c>
      <c r="K19" s="85">
        <f t="shared" si="1"/>
        <v>1408.98</v>
      </c>
      <c r="L19" s="85">
        <f t="shared" si="1"/>
        <v>1408.98</v>
      </c>
      <c r="M19" s="85">
        <f t="shared" si="1"/>
        <v>1408.98</v>
      </c>
      <c r="N19" s="85">
        <f t="shared" si="1"/>
        <v>1233.21</v>
      </c>
      <c r="O19" s="85">
        <f t="shared" si="1"/>
        <v>1480.69</v>
      </c>
      <c r="P19" s="85">
        <f t="shared" ref="P19:Q19" si="2">P24+P20+P29+P34+P37+P40+P41</f>
        <v>1480.69</v>
      </c>
      <c r="Q19" s="85">
        <f t="shared" si="2"/>
        <v>1233.21</v>
      </c>
      <c r="R19" s="85">
        <f t="shared" ref="R19" si="3">R24+R20+R29+R34+R37+R40+R41</f>
        <v>1233.21</v>
      </c>
      <c r="S19" s="85">
        <f t="shared" si="1"/>
        <v>1261.6999999999998</v>
      </c>
      <c r="T19" s="83"/>
    </row>
    <row r="20" spans="2:22" x14ac:dyDescent="0.2">
      <c r="B20" s="86" t="s">
        <v>29</v>
      </c>
      <c r="C20" s="87">
        <f>IF(C21+C22+C23&lt;0,0,C21+C22+C23)</f>
        <v>85.79000000000002</v>
      </c>
      <c r="D20" s="87">
        <f t="shared" ref="D20:S20" si="4">IF(D21+D22+D23&lt;0,0,D21+D22+D23)</f>
        <v>143.73000000000002</v>
      </c>
      <c r="E20" s="87">
        <f t="shared" si="4"/>
        <v>135.28000000000003</v>
      </c>
      <c r="F20" s="87">
        <f t="shared" si="4"/>
        <v>163.77000000000001</v>
      </c>
      <c r="G20" s="87">
        <f t="shared" si="4"/>
        <v>135.28000000000003</v>
      </c>
      <c r="H20" s="87">
        <f t="shared" si="4"/>
        <v>135.28000000000003</v>
      </c>
      <c r="I20" s="87">
        <f t="shared" si="4"/>
        <v>135.28000000000003</v>
      </c>
      <c r="J20" s="87">
        <f t="shared" si="4"/>
        <v>135.28000000000003</v>
      </c>
      <c r="K20" s="87">
        <f t="shared" si="4"/>
        <v>135.28000000000003</v>
      </c>
      <c r="L20" s="87">
        <f t="shared" si="4"/>
        <v>135.28000000000003</v>
      </c>
      <c r="M20" s="87">
        <f t="shared" si="4"/>
        <v>135.28000000000003</v>
      </c>
      <c r="N20" s="87">
        <f t="shared" si="4"/>
        <v>85.79000000000002</v>
      </c>
      <c r="O20" s="87">
        <f t="shared" si="4"/>
        <v>40.610000000000014</v>
      </c>
      <c r="P20" s="87">
        <f t="shared" si="4"/>
        <v>40.610000000000014</v>
      </c>
      <c r="Q20" s="87">
        <f t="shared" si="4"/>
        <v>85.79000000000002</v>
      </c>
      <c r="R20" s="87">
        <f t="shared" si="4"/>
        <v>85.79000000000002</v>
      </c>
      <c r="S20" s="87">
        <f t="shared" si="4"/>
        <v>114.28</v>
      </c>
      <c r="T20" s="83"/>
      <c r="V20" s="79"/>
    </row>
    <row r="21" spans="2:22" x14ac:dyDescent="0.2">
      <c r="B21" s="88" t="s">
        <v>44</v>
      </c>
      <c r="C21" s="89">
        <f>ROUND('Dados da empresa'!$C$27*$C$6*2,2)</f>
        <v>245.68</v>
      </c>
      <c r="D21" s="89">
        <f>ROUND('Dados da empresa'!$C$27*$C$6*2,2)</f>
        <v>245.68</v>
      </c>
      <c r="E21" s="89">
        <f>ROUND('Dados da empresa'!$C$27*$C$7*2,2)</f>
        <v>295.17</v>
      </c>
      <c r="F21" s="89">
        <f>ROUND('Dados da empresa'!$C$27*$C$7*2,2)</f>
        <v>295.17</v>
      </c>
      <c r="G21" s="89">
        <f>ROUND('Dados da empresa'!$C$27*$C$7*2,2)</f>
        <v>295.17</v>
      </c>
      <c r="H21" s="89">
        <f>ROUND('Dados da empresa'!$C$27*$C$7*2,2)</f>
        <v>295.17</v>
      </c>
      <c r="I21" s="89">
        <f>ROUND('Dados da empresa'!$C$27*$C$7*2,2)</f>
        <v>295.17</v>
      </c>
      <c r="J21" s="89">
        <f>ROUND('Dados da empresa'!$C$27*$C$7*2,2)</f>
        <v>295.17</v>
      </c>
      <c r="K21" s="89">
        <f>ROUND('Dados da empresa'!$C$27*$C$7*2,2)</f>
        <v>295.17</v>
      </c>
      <c r="L21" s="89">
        <f>ROUND('Dados da empresa'!$C$27*$C$7*2,2)</f>
        <v>295.17</v>
      </c>
      <c r="M21" s="89">
        <f>ROUND('Dados da empresa'!$C$27*$C$7*2,2)</f>
        <v>295.17</v>
      </c>
      <c r="N21" s="89">
        <f>ROUND('Dados da empresa'!$C$27*$C$6*2,2)</f>
        <v>245.68</v>
      </c>
      <c r="O21" s="89">
        <f>ROUND('Dados da empresa'!$C$27*$C$8*2,2)</f>
        <v>360.38</v>
      </c>
      <c r="P21" s="89">
        <f>ROUND('Dados da empresa'!$C$27*$C$8*2,2)</f>
        <v>360.38</v>
      </c>
      <c r="Q21" s="89">
        <f>ROUND('Dados da empresa'!$C$27*$C$6*2,2)</f>
        <v>245.68</v>
      </c>
      <c r="R21" s="89">
        <f>ROUND('Dados da empresa'!$C$27*$C$6*2,2)</f>
        <v>245.68</v>
      </c>
      <c r="S21" s="89">
        <f>ROUND('Dados da empresa'!$C$27*$C$6*2,2)</f>
        <v>245.68</v>
      </c>
      <c r="T21" s="83"/>
    </row>
    <row r="22" spans="2:22" x14ac:dyDescent="0.2">
      <c r="B22" s="88" t="s">
        <v>45</v>
      </c>
      <c r="C22" s="90">
        <f>ROUND(-C16*0.06,2)</f>
        <v>-159.88999999999999</v>
      </c>
      <c r="D22" s="90">
        <f t="shared" ref="D22:S22" si="5">ROUND(-D16*0.06,2)</f>
        <v>-101.95</v>
      </c>
      <c r="E22" s="90">
        <f t="shared" si="5"/>
        <v>-159.88999999999999</v>
      </c>
      <c r="F22" s="90">
        <f t="shared" si="5"/>
        <v>-131.4</v>
      </c>
      <c r="G22" s="90">
        <f t="shared" si="5"/>
        <v>-159.88999999999999</v>
      </c>
      <c r="H22" s="90">
        <f t="shared" si="5"/>
        <v>-159.88999999999999</v>
      </c>
      <c r="I22" s="90">
        <f t="shared" si="5"/>
        <v>-159.88999999999999</v>
      </c>
      <c r="J22" s="90">
        <f t="shared" si="5"/>
        <v>-159.88999999999999</v>
      </c>
      <c r="K22" s="90">
        <f t="shared" si="5"/>
        <v>-159.88999999999999</v>
      </c>
      <c r="L22" s="90">
        <f t="shared" si="5"/>
        <v>-159.88999999999999</v>
      </c>
      <c r="M22" s="90">
        <f t="shared" si="5"/>
        <v>-159.88999999999999</v>
      </c>
      <c r="N22" s="90">
        <f t="shared" si="5"/>
        <v>-159.88999999999999</v>
      </c>
      <c r="O22" s="90">
        <f t="shared" si="5"/>
        <v>-319.77</v>
      </c>
      <c r="P22" s="90">
        <f t="shared" si="5"/>
        <v>-319.77</v>
      </c>
      <c r="Q22" s="90">
        <f t="shared" si="5"/>
        <v>-159.88999999999999</v>
      </c>
      <c r="R22" s="90">
        <f t="shared" si="5"/>
        <v>-159.88999999999999</v>
      </c>
      <c r="S22" s="90">
        <f t="shared" si="5"/>
        <v>-131.4</v>
      </c>
      <c r="T22" s="91" t="s">
        <v>114</v>
      </c>
    </row>
    <row r="23" spans="2:22" x14ac:dyDescent="0.2">
      <c r="B23" s="92" t="s">
        <v>46</v>
      </c>
      <c r="C23" s="93">
        <f>IF(AND('Dados da empresa'!$C$14="Lucro real - Incidência cumulativa de PIS e COFINS",'Dados da empresa'!$C$15="Sim"),-ROUND((C21+C22)*'Dados da empresa'!$E$22,2),0)</f>
        <v>0</v>
      </c>
      <c r="D23" s="93">
        <f>IF(AND('Dados da empresa'!$C$14="Lucro real - Incidência cumulativa de PIS e COFINS",'Dados da empresa'!$C$15="Sim"),-ROUND((D21+D22)*'Dados da empresa'!$E$22,2),0)</f>
        <v>0</v>
      </c>
      <c r="E23" s="93">
        <f>IF(AND('Dados da empresa'!$C$14="Lucro real - Incidência cumulativa de PIS e COFINS",'Dados da empresa'!$C$15="Sim"),-ROUND((E21+E22)*'Dados da empresa'!$E$22,2),0)</f>
        <v>0</v>
      </c>
      <c r="F23" s="93">
        <f>IF(AND('Dados da empresa'!$C$14="Lucro real - Incidência cumulativa de PIS e COFINS",'Dados da empresa'!$C$15="Sim"),-ROUND((F21+F22)*'Dados da empresa'!$E$22,2),0)</f>
        <v>0</v>
      </c>
      <c r="G23" s="93">
        <f>IF(AND('Dados da empresa'!$C$14="Lucro real - Incidência cumulativa de PIS e COFINS",'Dados da empresa'!$C$15="Sim"),-ROUND((G21+G22)*'Dados da empresa'!$E$22,2),0)</f>
        <v>0</v>
      </c>
      <c r="H23" s="93">
        <f>IF(AND('Dados da empresa'!$C$14="Lucro real - Incidência cumulativa de PIS e COFINS",'Dados da empresa'!$C$15="Sim"),-ROUND((H21+H22)*'Dados da empresa'!$E$22,2),0)</f>
        <v>0</v>
      </c>
      <c r="I23" s="93">
        <f>IF(AND('Dados da empresa'!$C$14="Lucro real - Incidência cumulativa de PIS e COFINS",'Dados da empresa'!$C$15="Sim"),-ROUND((I21+I22)*'Dados da empresa'!$E$22,2),0)</f>
        <v>0</v>
      </c>
      <c r="J23" s="93">
        <f>IF(AND('Dados da empresa'!$C$14="Lucro real - Incidência cumulativa de PIS e COFINS",'Dados da empresa'!$C$15="Sim"),-ROUND((J21+J22)*'Dados da empresa'!$E$22,2),0)</f>
        <v>0</v>
      </c>
      <c r="K23" s="93">
        <f>IF(AND('Dados da empresa'!$C$14="Lucro real - Incidência cumulativa de PIS e COFINS",'Dados da empresa'!$C$15="Sim"),-ROUND((K21+K22)*'Dados da empresa'!$E$22,2),0)</f>
        <v>0</v>
      </c>
      <c r="L23" s="93">
        <f>IF(AND('Dados da empresa'!$C$14="Lucro real - Incidência cumulativa de PIS e COFINS",'Dados da empresa'!$C$15="Sim"),-ROUND((L21+L22)*'Dados da empresa'!$E$22,2),0)</f>
        <v>0</v>
      </c>
      <c r="M23" s="93">
        <f>IF(AND('Dados da empresa'!$C$14="Lucro real - Incidência cumulativa de PIS e COFINS",'Dados da empresa'!$C$15="Sim"),-ROUND((M21+M22)*'Dados da empresa'!$E$22,2),0)</f>
        <v>0</v>
      </c>
      <c r="N23" s="93">
        <f>IF(AND('Dados da empresa'!$C$14="Lucro real - Incidência cumulativa de PIS e COFINS",'Dados da empresa'!$C$15="Sim"),-ROUND((N21+N22)*'Dados da empresa'!$E$22,2),0)</f>
        <v>0</v>
      </c>
      <c r="O23" s="93">
        <f>IF(AND('Dados da empresa'!$C$14="Lucro real - Incidência cumulativa de PIS e COFINS",'Dados da empresa'!$C$15="Sim"),-ROUND((O21+O22)*'Dados da empresa'!$E$22,2),0)</f>
        <v>0</v>
      </c>
      <c r="P23" s="93">
        <f>IF(AND('Dados da empresa'!$C$14="Lucro real - Incidência cumulativa de PIS e COFINS",'Dados da empresa'!$C$15="Sim"),-ROUND((P21+P22)*'Dados da empresa'!$E$22,2),0)</f>
        <v>0</v>
      </c>
      <c r="Q23" s="93">
        <f>IF(AND('Dados da empresa'!$C$14="Lucro real - Incidência cumulativa de PIS e COFINS",'Dados da empresa'!$C$15="Sim"),-ROUND((Q21+Q22)*'Dados da empresa'!$E$22,2),0)</f>
        <v>0</v>
      </c>
      <c r="R23" s="93">
        <f>IF(AND('Dados da empresa'!$C$14="Lucro real - Incidência cumulativa de PIS e COFINS",'Dados da empresa'!$C$15="Sim"),-ROUND((R21+R22)*'Dados da empresa'!$E$22,2),0)</f>
        <v>0</v>
      </c>
      <c r="S23" s="93">
        <f>IF(AND('Dados da empresa'!$C$14="Lucro real - Incidência cumulativa de PIS e COFINS",'Dados da empresa'!$C$15="Sim"),-ROUND((S21+S22)*'Dados da empresa'!$E$22,2),0)</f>
        <v>0</v>
      </c>
      <c r="T23" s="83"/>
    </row>
    <row r="24" spans="2:22" x14ac:dyDescent="0.2">
      <c r="B24" s="86" t="s">
        <v>47</v>
      </c>
      <c r="C24" s="87">
        <f>ROUND(C25*$C$6,2)+C28</f>
        <v>626.86</v>
      </c>
      <c r="D24" s="87">
        <f t="shared" ref="D24:N24" si="6">ROUND(D25*$C$6,2)+D28</f>
        <v>483.48</v>
      </c>
      <c r="E24" s="87">
        <f>ROUND(E25*$C$7,2)+E28</f>
        <v>753.14</v>
      </c>
      <c r="F24" s="87">
        <f t="shared" ref="F24:M24" si="7">ROUND(F25*$C$7,2)+F28</f>
        <v>753.14</v>
      </c>
      <c r="G24" s="87">
        <f t="shared" si="7"/>
        <v>753.14</v>
      </c>
      <c r="H24" s="87">
        <f t="shared" si="7"/>
        <v>753.14</v>
      </c>
      <c r="I24" s="87">
        <f t="shared" si="7"/>
        <v>753.14</v>
      </c>
      <c r="J24" s="87">
        <f t="shared" si="7"/>
        <v>753.14</v>
      </c>
      <c r="K24" s="87">
        <f t="shared" si="7"/>
        <v>753.14</v>
      </c>
      <c r="L24" s="87">
        <f t="shared" si="7"/>
        <v>753.14</v>
      </c>
      <c r="M24" s="87">
        <f t="shared" si="7"/>
        <v>753.14</v>
      </c>
      <c r="N24" s="87">
        <f t="shared" si="6"/>
        <v>626.86</v>
      </c>
      <c r="O24" s="87">
        <f>ROUND(O25*$C$8,2)+O28</f>
        <v>919.52</v>
      </c>
      <c r="P24" s="87">
        <f>ROUND(P25*$C$8,2)+P28</f>
        <v>919.52</v>
      </c>
      <c r="Q24" s="87">
        <f t="shared" ref="Q24:S24" si="8">ROUND(Q25*$C$6,2)+Q28</f>
        <v>626.86</v>
      </c>
      <c r="R24" s="87">
        <f t="shared" si="8"/>
        <v>626.86</v>
      </c>
      <c r="S24" s="87">
        <f t="shared" si="8"/>
        <v>626.86</v>
      </c>
      <c r="T24" s="83"/>
    </row>
    <row r="25" spans="2:22" x14ac:dyDescent="0.2">
      <c r="B25" s="92" t="s">
        <v>48</v>
      </c>
      <c r="C25" s="93">
        <f>C26+C27</f>
        <v>30.21</v>
      </c>
      <c r="D25" s="93">
        <f t="shared" ref="D25:S25" si="9">D26+D27</f>
        <v>23.3</v>
      </c>
      <c r="E25" s="93">
        <f t="shared" si="9"/>
        <v>30.21</v>
      </c>
      <c r="F25" s="93">
        <f t="shared" si="9"/>
        <v>30.21</v>
      </c>
      <c r="G25" s="93">
        <f t="shared" si="9"/>
        <v>30.21</v>
      </c>
      <c r="H25" s="93">
        <f t="shared" si="9"/>
        <v>30.21</v>
      </c>
      <c r="I25" s="93">
        <f t="shared" si="9"/>
        <v>30.21</v>
      </c>
      <c r="J25" s="93">
        <f t="shared" si="9"/>
        <v>30.21</v>
      </c>
      <c r="K25" s="93">
        <f t="shared" si="9"/>
        <v>30.21</v>
      </c>
      <c r="L25" s="93">
        <f t="shared" si="9"/>
        <v>30.21</v>
      </c>
      <c r="M25" s="93">
        <f t="shared" si="9"/>
        <v>30.21</v>
      </c>
      <c r="N25" s="93">
        <f t="shared" si="9"/>
        <v>30.21</v>
      </c>
      <c r="O25" s="93">
        <f t="shared" si="9"/>
        <v>30.21</v>
      </c>
      <c r="P25" s="93">
        <f t="shared" si="9"/>
        <v>30.21</v>
      </c>
      <c r="Q25" s="93">
        <f t="shared" si="9"/>
        <v>30.21</v>
      </c>
      <c r="R25" s="93">
        <f t="shared" si="9"/>
        <v>30.21</v>
      </c>
      <c r="S25" s="93">
        <f t="shared" si="9"/>
        <v>30.21</v>
      </c>
      <c r="T25" s="83"/>
    </row>
    <row r="26" spans="2:22" ht="14.65" customHeight="1" x14ac:dyDescent="0.2">
      <c r="B26" s="94" t="s">
        <v>49</v>
      </c>
      <c r="C26" s="81">
        <v>31.8</v>
      </c>
      <c r="D26" s="81">
        <v>23.3</v>
      </c>
      <c r="E26" s="81">
        <v>31.8</v>
      </c>
      <c r="F26" s="81">
        <v>31.8</v>
      </c>
      <c r="G26" s="81">
        <v>31.8</v>
      </c>
      <c r="H26" s="81">
        <v>31.8</v>
      </c>
      <c r="I26" s="81">
        <v>31.8</v>
      </c>
      <c r="J26" s="81">
        <v>31.8</v>
      </c>
      <c r="K26" s="81">
        <v>31.8</v>
      </c>
      <c r="L26" s="81">
        <v>31.8</v>
      </c>
      <c r="M26" s="81">
        <v>31.8</v>
      </c>
      <c r="N26" s="81">
        <v>31.8</v>
      </c>
      <c r="O26" s="81">
        <v>31.8</v>
      </c>
      <c r="P26" s="81">
        <v>31.8</v>
      </c>
      <c r="Q26" s="81">
        <v>31.8</v>
      </c>
      <c r="R26" s="81">
        <v>31.8</v>
      </c>
      <c r="S26" s="81">
        <v>31.8</v>
      </c>
      <c r="T26" s="204" t="s">
        <v>137</v>
      </c>
    </row>
    <row r="27" spans="2:22" x14ac:dyDescent="0.2">
      <c r="B27" s="94" t="s">
        <v>50</v>
      </c>
      <c r="C27" s="95">
        <v>-1.59</v>
      </c>
      <c r="D27" s="95">
        <v>0</v>
      </c>
      <c r="E27" s="95">
        <v>-1.59</v>
      </c>
      <c r="F27" s="95">
        <v>-1.59</v>
      </c>
      <c r="G27" s="95">
        <v>-1.59</v>
      </c>
      <c r="H27" s="95">
        <v>-1.59</v>
      </c>
      <c r="I27" s="95">
        <v>-1.59</v>
      </c>
      <c r="J27" s="95">
        <v>-1.59</v>
      </c>
      <c r="K27" s="95">
        <v>-1.59</v>
      </c>
      <c r="L27" s="95">
        <v>-1.59</v>
      </c>
      <c r="M27" s="95">
        <v>-1.59</v>
      </c>
      <c r="N27" s="95">
        <v>-1.59</v>
      </c>
      <c r="O27" s="95">
        <v>-1.59</v>
      </c>
      <c r="P27" s="95">
        <v>-1.59</v>
      </c>
      <c r="Q27" s="95">
        <v>-1.59</v>
      </c>
      <c r="R27" s="95">
        <v>-1.59</v>
      </c>
      <c r="S27" s="95">
        <v>-1.59</v>
      </c>
      <c r="T27" s="205"/>
    </row>
    <row r="28" spans="2:22" x14ac:dyDescent="0.2">
      <c r="B28" s="92" t="s">
        <v>46</v>
      </c>
      <c r="C28" s="93">
        <f>IF(AND('Dados da empresa'!$C$14="Lucro real - Incidência cumulativa de PIS e COFINS",'Dados da empresa'!$C$15="Sim"),-ROUND((C26*$C$6+C27*$C$6)*'Dados da empresa'!$E$22,2),0)</f>
        <v>0</v>
      </c>
      <c r="D28" s="93">
        <f>IF(AND('Dados da empresa'!$C$14="Lucro real - Incidência cumulativa de PIS e COFINS",'Dados da empresa'!$C$15="Sim"),-ROUND((D26*$C$6+D27*$C$6)*'Dados da empresa'!$E$22,2),0)</f>
        <v>0</v>
      </c>
      <c r="E28" s="93">
        <f>IF(AND('Dados da empresa'!$C$14="Lucro real - Incidência cumulativa de PIS e COFINS",'Dados da empresa'!$C$15="Sim"),-ROUND((E26*$C$7+E27*$C$7)*'Dados da empresa'!$E$22,2),0)</f>
        <v>0</v>
      </c>
      <c r="F28" s="93">
        <f>IF(AND('Dados da empresa'!$C$14="Lucro real - Incidência cumulativa de PIS e COFINS",'Dados da empresa'!$C$15="Sim"),-ROUND((F26*$C$7+F27*$C$7)*'Dados da empresa'!$E$22,2),0)</f>
        <v>0</v>
      </c>
      <c r="G28" s="93">
        <f>IF(AND('Dados da empresa'!$C$14="Lucro real - Incidência cumulativa de PIS e COFINS",'Dados da empresa'!$C$15="Sim"),-ROUND((G26*$C$7+G27*$C$7)*'Dados da empresa'!$E$22,2),0)</f>
        <v>0</v>
      </c>
      <c r="H28" s="93">
        <f>IF(AND('Dados da empresa'!$C$14="Lucro real - Incidência cumulativa de PIS e COFINS",'Dados da empresa'!$C$15="Sim"),-ROUND((H26*$C$7+H27*$C$7)*'Dados da empresa'!$E$22,2),0)</f>
        <v>0</v>
      </c>
      <c r="I28" s="93">
        <f>IF(AND('Dados da empresa'!$C$14="Lucro real - Incidência cumulativa de PIS e COFINS",'Dados da empresa'!$C$15="Sim"),-ROUND((I26*$C$7+I27*$C$7)*'Dados da empresa'!$E$22,2),0)</f>
        <v>0</v>
      </c>
      <c r="J28" s="93">
        <f>IF(AND('Dados da empresa'!$C$14="Lucro real - Incidência cumulativa de PIS e COFINS",'Dados da empresa'!$C$15="Sim"),-ROUND((J26*$C$7+J27*$C$7)*'Dados da empresa'!$E$22,2),0)</f>
        <v>0</v>
      </c>
      <c r="K28" s="93">
        <f>IF(AND('Dados da empresa'!$C$14="Lucro real - Incidência cumulativa de PIS e COFINS",'Dados da empresa'!$C$15="Sim"),-ROUND((K26*$C$7+K27*$C$7)*'Dados da empresa'!$E$22,2),0)</f>
        <v>0</v>
      </c>
      <c r="L28" s="93">
        <f>IF(AND('Dados da empresa'!$C$14="Lucro real - Incidência cumulativa de PIS e COFINS",'Dados da empresa'!$C$15="Sim"),-ROUND((L26*$C$7+L27*$C$7)*'Dados da empresa'!$E$22,2),0)</f>
        <v>0</v>
      </c>
      <c r="M28" s="93">
        <f>IF(AND('Dados da empresa'!$C$14="Lucro real - Incidência cumulativa de PIS e COFINS",'Dados da empresa'!$C$15="Sim"),-ROUND((M26*$C$7+M27*$C$7)*'Dados da empresa'!$E$22,2),0)</f>
        <v>0</v>
      </c>
      <c r="N28" s="93">
        <f>IF(AND('Dados da empresa'!$C$14="Lucro real - Incidência cumulativa de PIS e COFINS",'Dados da empresa'!$C$15="Sim"),-ROUND((N26*$C$6+N27*$C$6)*'Dados da empresa'!$E$22,2),0)</f>
        <v>0</v>
      </c>
      <c r="O28" s="93">
        <f>IF(AND('Dados da empresa'!$C$14="Lucro real - Incidência cumulativa de PIS e COFINS",'Dados da empresa'!$C$15="Sim"),-ROUND((O26*$C$8+O27*$C$8)*'Dados da empresa'!$E$22,2),0)</f>
        <v>0</v>
      </c>
      <c r="P28" s="93">
        <f>IF(AND('Dados da empresa'!$C$14="Lucro real - Incidência cumulativa de PIS e COFINS",'Dados da empresa'!$C$15="Sim"),-ROUND((P26*$C$8+P27*$C$8)*'Dados da empresa'!$E$22,2),0)</f>
        <v>0</v>
      </c>
      <c r="Q28" s="93">
        <f>IF(AND('Dados da empresa'!$C$14="Lucro real - Incidência cumulativa de PIS e COFINS",'Dados da empresa'!$C$15="Sim"),-ROUND((Q26*$C$8+Q27*$C$8)*'Dados da empresa'!$E$22,2),0)</f>
        <v>0</v>
      </c>
      <c r="R28" s="93">
        <f>IF(AND('Dados da empresa'!$C$14="Lucro real - Incidência cumulativa de PIS e COFINS",'Dados da empresa'!$C$15="Sim"),-ROUND((R26*$C$8+R27*$C$8)*'Dados da empresa'!$E$22,2),0)</f>
        <v>0</v>
      </c>
      <c r="S28" s="93">
        <f>IF(AND('Dados da empresa'!$C$14="Lucro real - Incidência cumulativa de PIS e COFINS",'Dados da empresa'!$C$15="Sim"),-ROUND((S26*$C$8+S27*$C$8)*'Dados da empresa'!$E$22,2),0)</f>
        <v>0</v>
      </c>
      <c r="T28" s="83"/>
    </row>
    <row r="29" spans="2:22" x14ac:dyDescent="0.2">
      <c r="B29" s="86" t="s">
        <v>51</v>
      </c>
      <c r="C29" s="87">
        <f t="shared" ref="C29:S29" si="10">C30+C33</f>
        <v>460.75</v>
      </c>
      <c r="D29" s="87">
        <f t="shared" si="10"/>
        <v>163.83000000000001</v>
      </c>
      <c r="E29" s="87">
        <f t="shared" si="10"/>
        <v>460.75</v>
      </c>
      <c r="F29" s="87">
        <f t="shared" si="10"/>
        <v>460.75</v>
      </c>
      <c r="G29" s="87">
        <f t="shared" si="10"/>
        <v>460.75</v>
      </c>
      <c r="H29" s="87">
        <f t="shared" si="10"/>
        <v>460.75</v>
      </c>
      <c r="I29" s="87">
        <f t="shared" si="10"/>
        <v>460.75</v>
      </c>
      <c r="J29" s="87">
        <f t="shared" si="10"/>
        <v>460.75</v>
      </c>
      <c r="K29" s="87">
        <f t="shared" si="10"/>
        <v>460.75</v>
      </c>
      <c r="L29" s="87">
        <f t="shared" si="10"/>
        <v>460.75</v>
      </c>
      <c r="M29" s="87">
        <f t="shared" si="10"/>
        <v>460.75</v>
      </c>
      <c r="N29" s="87">
        <f t="shared" si="10"/>
        <v>460.75</v>
      </c>
      <c r="O29" s="87">
        <f t="shared" si="10"/>
        <v>460.75</v>
      </c>
      <c r="P29" s="87">
        <f t="shared" ref="P29:Q29" si="11">P30+P33</f>
        <v>460.75</v>
      </c>
      <c r="Q29" s="87">
        <f t="shared" si="11"/>
        <v>460.75</v>
      </c>
      <c r="R29" s="87">
        <f t="shared" ref="R29" si="12">R30+R33</f>
        <v>460.75</v>
      </c>
      <c r="S29" s="87">
        <f t="shared" si="10"/>
        <v>460.75</v>
      </c>
      <c r="T29" s="83"/>
    </row>
    <row r="30" spans="2:22" ht="14.65" customHeight="1" x14ac:dyDescent="0.2">
      <c r="B30" s="92" t="s">
        <v>126</v>
      </c>
      <c r="C30" s="93">
        <f>C31+C32</f>
        <v>460.75</v>
      </c>
      <c r="D30" s="93">
        <f t="shared" ref="D30:S30" si="13">D31+D32</f>
        <v>163.83000000000001</v>
      </c>
      <c r="E30" s="93">
        <f t="shared" si="13"/>
        <v>460.75</v>
      </c>
      <c r="F30" s="93">
        <f t="shared" si="13"/>
        <v>460.75</v>
      </c>
      <c r="G30" s="93">
        <f t="shared" si="13"/>
        <v>460.75</v>
      </c>
      <c r="H30" s="93">
        <f t="shared" si="13"/>
        <v>460.75</v>
      </c>
      <c r="I30" s="93">
        <f t="shared" si="13"/>
        <v>460.75</v>
      </c>
      <c r="J30" s="93">
        <f t="shared" si="13"/>
        <v>460.75</v>
      </c>
      <c r="K30" s="93">
        <f t="shared" si="13"/>
        <v>460.75</v>
      </c>
      <c r="L30" s="93">
        <f t="shared" si="13"/>
        <v>460.75</v>
      </c>
      <c r="M30" s="93">
        <f t="shared" si="13"/>
        <v>460.75</v>
      </c>
      <c r="N30" s="93">
        <f t="shared" si="13"/>
        <v>460.75</v>
      </c>
      <c r="O30" s="93">
        <f t="shared" si="13"/>
        <v>460.75</v>
      </c>
      <c r="P30" s="93">
        <f t="shared" si="13"/>
        <v>460.75</v>
      </c>
      <c r="Q30" s="93">
        <f t="shared" si="13"/>
        <v>460.75</v>
      </c>
      <c r="R30" s="93">
        <f t="shared" si="13"/>
        <v>460.75</v>
      </c>
      <c r="S30" s="93">
        <f t="shared" si="13"/>
        <v>460.75</v>
      </c>
      <c r="T30" s="83"/>
    </row>
    <row r="31" spans="2:22" ht="14.65" customHeight="1" x14ac:dyDescent="0.2">
      <c r="B31" s="94" t="s">
        <v>49</v>
      </c>
      <c r="C31" s="81">
        <v>485</v>
      </c>
      <c r="D31" s="81">
        <v>163.83000000000001</v>
      </c>
      <c r="E31" s="81">
        <v>485</v>
      </c>
      <c r="F31" s="81">
        <v>485</v>
      </c>
      <c r="G31" s="81">
        <v>485</v>
      </c>
      <c r="H31" s="81">
        <v>485</v>
      </c>
      <c r="I31" s="81">
        <v>485</v>
      </c>
      <c r="J31" s="81">
        <v>485</v>
      </c>
      <c r="K31" s="81">
        <v>485</v>
      </c>
      <c r="L31" s="81">
        <v>485</v>
      </c>
      <c r="M31" s="81">
        <v>485</v>
      </c>
      <c r="N31" s="81">
        <v>485</v>
      </c>
      <c r="O31" s="81">
        <v>485</v>
      </c>
      <c r="P31" s="81">
        <v>485</v>
      </c>
      <c r="Q31" s="81">
        <v>485</v>
      </c>
      <c r="R31" s="81">
        <v>485</v>
      </c>
      <c r="S31" s="81">
        <v>485</v>
      </c>
      <c r="T31" s="204" t="s">
        <v>137</v>
      </c>
    </row>
    <row r="32" spans="2:22" ht="14.65" customHeight="1" x14ac:dyDescent="0.2">
      <c r="B32" s="94" t="s">
        <v>50</v>
      </c>
      <c r="C32" s="95">
        <f>-C31*5%</f>
        <v>-24.25</v>
      </c>
      <c r="D32" s="95">
        <v>0</v>
      </c>
      <c r="E32" s="95">
        <f t="shared" ref="E32:S32" si="14">-E31*5%</f>
        <v>-24.25</v>
      </c>
      <c r="F32" s="95">
        <f t="shared" si="14"/>
        <v>-24.25</v>
      </c>
      <c r="G32" s="95">
        <f t="shared" si="14"/>
        <v>-24.25</v>
      </c>
      <c r="H32" s="95">
        <f t="shared" si="14"/>
        <v>-24.25</v>
      </c>
      <c r="I32" s="95">
        <f t="shared" si="14"/>
        <v>-24.25</v>
      </c>
      <c r="J32" s="95">
        <f t="shared" si="14"/>
        <v>-24.25</v>
      </c>
      <c r="K32" s="95">
        <f t="shared" si="14"/>
        <v>-24.25</v>
      </c>
      <c r="L32" s="95">
        <f t="shared" si="14"/>
        <v>-24.25</v>
      </c>
      <c r="M32" s="95">
        <f t="shared" si="14"/>
        <v>-24.25</v>
      </c>
      <c r="N32" s="95">
        <f t="shared" si="14"/>
        <v>-24.25</v>
      </c>
      <c r="O32" s="95">
        <f t="shared" si="14"/>
        <v>-24.25</v>
      </c>
      <c r="P32" s="95">
        <f t="shared" si="14"/>
        <v>-24.25</v>
      </c>
      <c r="Q32" s="95">
        <f t="shared" si="14"/>
        <v>-24.25</v>
      </c>
      <c r="R32" s="95">
        <f t="shared" si="14"/>
        <v>-24.25</v>
      </c>
      <c r="S32" s="95">
        <f t="shared" si="14"/>
        <v>-24.25</v>
      </c>
      <c r="T32" s="205"/>
    </row>
    <row r="33" spans="2:21" x14ac:dyDescent="0.2">
      <c r="B33" s="92" t="s">
        <v>46</v>
      </c>
      <c r="C33" s="93">
        <f>IF(AND('Dados da empresa'!$C$14="Lucro real - Incidência cumulativa de PIS e COFINS",'Dados da empresa'!$C$15="Sim"),-ROUND(C30*'Dados da empresa'!$E$22,2),0)</f>
        <v>0</v>
      </c>
      <c r="D33" s="93">
        <f>IF(AND('Dados da empresa'!$C$14="Lucro real - Incidência cumulativa de PIS e COFINS",'Dados da empresa'!$C$15="Sim"),-ROUND(D30*'Dados da empresa'!$E$22,2),0)</f>
        <v>0</v>
      </c>
      <c r="E33" s="93">
        <f>IF(AND('Dados da empresa'!$C$14="Lucro real - Incidência cumulativa de PIS e COFINS",'Dados da empresa'!$C$15="Sim"),-ROUND(E30*'Dados da empresa'!$E$22,2),0)</f>
        <v>0</v>
      </c>
      <c r="F33" s="93">
        <f>IF(AND('Dados da empresa'!$C$14="Lucro real - Incidência cumulativa de PIS e COFINS",'Dados da empresa'!$C$15="Sim"),-ROUND(F30*'Dados da empresa'!$E$22,2),0)</f>
        <v>0</v>
      </c>
      <c r="G33" s="93">
        <f>IF(AND('Dados da empresa'!$C$14="Lucro real - Incidência cumulativa de PIS e COFINS",'Dados da empresa'!$C$15="Sim"),-ROUND(G30*'Dados da empresa'!$E$22,2),0)</f>
        <v>0</v>
      </c>
      <c r="H33" s="93">
        <f>IF(AND('Dados da empresa'!$C$14="Lucro real - Incidência cumulativa de PIS e COFINS",'Dados da empresa'!$C$15="Sim"),-ROUND(H30*'Dados da empresa'!$E$22,2),0)</f>
        <v>0</v>
      </c>
      <c r="I33" s="93">
        <f>IF(AND('Dados da empresa'!$C$14="Lucro real - Incidência cumulativa de PIS e COFINS",'Dados da empresa'!$C$15="Sim"),-ROUND(I30*'Dados da empresa'!$E$22,2),0)</f>
        <v>0</v>
      </c>
      <c r="J33" s="93">
        <f>IF(AND('Dados da empresa'!$C$14="Lucro real - Incidência cumulativa de PIS e COFINS",'Dados da empresa'!$C$15="Sim"),-ROUND(J30*'Dados da empresa'!$E$22,2),0)</f>
        <v>0</v>
      </c>
      <c r="K33" s="93">
        <f>IF(AND('Dados da empresa'!$C$14="Lucro real - Incidência cumulativa de PIS e COFINS",'Dados da empresa'!$C$15="Sim"),-ROUND(K30*'Dados da empresa'!$E$22,2),0)</f>
        <v>0</v>
      </c>
      <c r="L33" s="93">
        <f>IF(AND('Dados da empresa'!$C$14="Lucro real - Incidência cumulativa de PIS e COFINS",'Dados da empresa'!$C$15="Sim"),-ROUND(L30*'Dados da empresa'!$E$22,2),0)</f>
        <v>0</v>
      </c>
      <c r="M33" s="93">
        <f>IF(AND('Dados da empresa'!$C$14="Lucro real - Incidência cumulativa de PIS e COFINS",'Dados da empresa'!$C$15="Sim"),-ROUND(M30*'Dados da empresa'!$E$22,2),0)</f>
        <v>0</v>
      </c>
      <c r="N33" s="93">
        <f>IF(AND('Dados da empresa'!$C$14="Lucro real - Incidência cumulativa de PIS e COFINS",'Dados da empresa'!$C$15="Sim"),-ROUND(N30*'Dados da empresa'!$E$22,2),0)</f>
        <v>0</v>
      </c>
      <c r="O33" s="93">
        <f>IF(AND('Dados da empresa'!$C$14="Lucro real - Incidência cumulativa de PIS e COFINS",'Dados da empresa'!$C$15="Sim"),-ROUND(O30*'Dados da empresa'!$E$22,2),0)</f>
        <v>0</v>
      </c>
      <c r="P33" s="93">
        <f>IF(AND('Dados da empresa'!$C$14="Lucro real - Incidência cumulativa de PIS e COFINS",'Dados da empresa'!$C$15="Sim"),-ROUND(P30*'Dados da empresa'!$E$22,2),0)</f>
        <v>0</v>
      </c>
      <c r="Q33" s="93">
        <f>IF(AND('Dados da empresa'!$C$14="Lucro real - Incidência cumulativa de PIS e COFINS",'Dados da empresa'!$C$15="Sim"),-ROUND(Q30*'Dados da empresa'!$E$22,2),0)</f>
        <v>0</v>
      </c>
      <c r="R33" s="93">
        <f>IF(AND('Dados da empresa'!$C$14="Lucro real - Incidência cumulativa de PIS e COFINS",'Dados da empresa'!$C$15="Sim"),-ROUND(R30*'Dados da empresa'!$E$22,2),0)</f>
        <v>0</v>
      </c>
      <c r="S33" s="93">
        <f>IF(AND('Dados da empresa'!$C$14="Lucro real - Incidência cumulativa de PIS e COFINS",'Dados da empresa'!$C$15="Sim"),-ROUND(S30*'Dados da empresa'!$E$22,2),0)</f>
        <v>0</v>
      </c>
      <c r="T33" s="83"/>
    </row>
    <row r="34" spans="2:21" x14ac:dyDescent="0.2">
      <c r="B34" s="96" t="s">
        <v>53</v>
      </c>
      <c r="C34" s="93">
        <f t="shared" ref="C34:S34" si="15">C35+C36</f>
        <v>9.31</v>
      </c>
      <c r="D34" s="93">
        <f t="shared" si="15"/>
        <v>9.31</v>
      </c>
      <c r="E34" s="93">
        <f t="shared" si="15"/>
        <v>9.31</v>
      </c>
      <c r="F34" s="93">
        <f t="shared" si="15"/>
        <v>9.31</v>
      </c>
      <c r="G34" s="93">
        <f t="shared" si="15"/>
        <v>9.31</v>
      </c>
      <c r="H34" s="93">
        <f t="shared" si="15"/>
        <v>9.31</v>
      </c>
      <c r="I34" s="93">
        <f t="shared" si="15"/>
        <v>9.31</v>
      </c>
      <c r="J34" s="93">
        <f t="shared" si="15"/>
        <v>9.31</v>
      </c>
      <c r="K34" s="93">
        <f t="shared" si="15"/>
        <v>9.31</v>
      </c>
      <c r="L34" s="93">
        <f t="shared" si="15"/>
        <v>9.31</v>
      </c>
      <c r="M34" s="93">
        <f t="shared" si="15"/>
        <v>9.31</v>
      </c>
      <c r="N34" s="93">
        <f t="shared" si="15"/>
        <v>9.31</v>
      </c>
      <c r="O34" s="93">
        <f t="shared" si="15"/>
        <v>9.31</v>
      </c>
      <c r="P34" s="93">
        <f t="shared" ref="P34:Q34" si="16">P35+P36</f>
        <v>9.31</v>
      </c>
      <c r="Q34" s="93">
        <f t="shared" si="16"/>
        <v>9.31</v>
      </c>
      <c r="R34" s="93">
        <f t="shared" ref="R34" si="17">R35+R36</f>
        <v>9.31</v>
      </c>
      <c r="S34" s="93">
        <f t="shared" si="15"/>
        <v>9.31</v>
      </c>
      <c r="T34" s="83"/>
    </row>
    <row r="35" spans="2:21" x14ac:dyDescent="0.2">
      <c r="B35" s="92" t="s">
        <v>52</v>
      </c>
      <c r="C35" s="97">
        <v>9.31</v>
      </c>
      <c r="D35" s="97">
        <v>9.31</v>
      </c>
      <c r="E35" s="97">
        <v>9.31</v>
      </c>
      <c r="F35" s="97">
        <v>9.31</v>
      </c>
      <c r="G35" s="97">
        <v>9.31</v>
      </c>
      <c r="H35" s="97">
        <v>9.31</v>
      </c>
      <c r="I35" s="97">
        <v>9.31</v>
      </c>
      <c r="J35" s="97">
        <v>9.31</v>
      </c>
      <c r="K35" s="97">
        <v>9.31</v>
      </c>
      <c r="L35" s="97">
        <v>9.31</v>
      </c>
      <c r="M35" s="97">
        <v>9.31</v>
      </c>
      <c r="N35" s="97">
        <v>9.31</v>
      </c>
      <c r="O35" s="97">
        <v>9.31</v>
      </c>
      <c r="P35" s="97">
        <v>9.31</v>
      </c>
      <c r="Q35" s="97">
        <v>9.31</v>
      </c>
      <c r="R35" s="97">
        <v>9.31</v>
      </c>
      <c r="S35" s="97">
        <v>9.31</v>
      </c>
      <c r="T35" s="91" t="s">
        <v>535</v>
      </c>
    </row>
    <row r="36" spans="2:21" x14ac:dyDescent="0.2">
      <c r="B36" s="98" t="s">
        <v>46</v>
      </c>
      <c r="C36" s="99">
        <f>IF(AND('Dados da empresa'!$C$14="Lucro real - Incidência cumulativa de PIS e COFINS",'Dados da empresa'!$C$15="Sim"),-ROUND((C35)*'Dados da empresa'!$E$22,2),0)</f>
        <v>0</v>
      </c>
      <c r="D36" s="99">
        <f>IF(AND('Dados da empresa'!$C$14="Lucro real - Incidência cumulativa de PIS e COFINS",'Dados da empresa'!$C$15="Sim"),-ROUND((D35)*'Dados da empresa'!$E$22,2),0)</f>
        <v>0</v>
      </c>
      <c r="E36" s="99">
        <f>IF(AND('Dados da empresa'!$C$14="Lucro real - Incidência cumulativa de PIS e COFINS",'Dados da empresa'!$C$15="Sim"),-ROUND((E35)*'Dados da empresa'!$E$22,2),0)</f>
        <v>0</v>
      </c>
      <c r="F36" s="99">
        <f>IF(AND('Dados da empresa'!$C$14="Lucro real - Incidência cumulativa de PIS e COFINS",'Dados da empresa'!$C$15="Sim"),-ROUND((F35)*'Dados da empresa'!$E$22,2),0)</f>
        <v>0</v>
      </c>
      <c r="G36" s="99">
        <f>IF(AND('Dados da empresa'!$C$14="Lucro real - Incidência cumulativa de PIS e COFINS",'Dados da empresa'!$C$15="Sim"),-ROUND((G35)*'Dados da empresa'!$E$22,2),0)</f>
        <v>0</v>
      </c>
      <c r="H36" s="99">
        <f>IF(AND('Dados da empresa'!$C$14="Lucro real - Incidência cumulativa de PIS e COFINS",'Dados da empresa'!$C$15="Sim"),-ROUND((H35)*'Dados da empresa'!$E$22,2),0)</f>
        <v>0</v>
      </c>
      <c r="I36" s="99">
        <f>IF(AND('Dados da empresa'!$C$14="Lucro real - Incidência cumulativa de PIS e COFINS",'Dados da empresa'!$C$15="Sim"),-ROUND((I35)*'Dados da empresa'!$E$22,2),0)</f>
        <v>0</v>
      </c>
      <c r="J36" s="99">
        <f>IF(AND('Dados da empresa'!$C$14="Lucro real - Incidência cumulativa de PIS e COFINS",'Dados da empresa'!$C$15="Sim"),-ROUND((J35)*'Dados da empresa'!$E$22,2),0)</f>
        <v>0</v>
      </c>
      <c r="K36" s="99">
        <f>IF(AND('Dados da empresa'!$C$14="Lucro real - Incidência cumulativa de PIS e COFINS",'Dados da empresa'!$C$15="Sim"),-ROUND((K35)*'Dados da empresa'!$E$22,2),0)</f>
        <v>0</v>
      </c>
      <c r="L36" s="99">
        <f>IF(AND('Dados da empresa'!$C$14="Lucro real - Incidência cumulativa de PIS e COFINS",'Dados da empresa'!$C$15="Sim"),-ROUND((L35)*'Dados da empresa'!$E$22,2),0)</f>
        <v>0</v>
      </c>
      <c r="M36" s="99">
        <f>IF(AND('Dados da empresa'!$C$14="Lucro real - Incidência cumulativa de PIS e COFINS",'Dados da empresa'!$C$15="Sim"),-ROUND((M35)*'Dados da empresa'!$E$22,2),0)</f>
        <v>0</v>
      </c>
      <c r="N36" s="99">
        <f>IF(AND('Dados da empresa'!$C$14="Lucro real - Incidência cumulativa de PIS e COFINS",'Dados da empresa'!$C$15="Sim"),-ROUND((N35)*'Dados da empresa'!$E$22,2),0)</f>
        <v>0</v>
      </c>
      <c r="O36" s="99">
        <f>IF(AND('Dados da empresa'!$C$14="Lucro real - Incidência cumulativa de PIS e COFINS",'Dados da empresa'!$C$15="Sim"),-ROUND((O35)*'Dados da empresa'!$E$22,2),0)</f>
        <v>0</v>
      </c>
      <c r="P36" s="99">
        <f>IF(AND('Dados da empresa'!$C$14="Lucro real - Incidência cumulativa de PIS e COFINS",'Dados da empresa'!$C$15="Sim"),-ROUND((P35)*'Dados da empresa'!$E$22,2),0)</f>
        <v>0</v>
      </c>
      <c r="Q36" s="99">
        <f>IF(AND('Dados da empresa'!$C$14="Lucro real - Incidência cumulativa de PIS e COFINS",'Dados da empresa'!$C$15="Sim"),-ROUND((Q35)*'Dados da empresa'!$E$22,2),0)</f>
        <v>0</v>
      </c>
      <c r="R36" s="99">
        <f>IF(AND('Dados da empresa'!$C$14="Lucro real - Incidência cumulativa de PIS e COFINS",'Dados da empresa'!$C$15="Sim"),-ROUND((R35)*'Dados da empresa'!$E$22,2),0)</f>
        <v>0</v>
      </c>
      <c r="S36" s="99">
        <f>IF(AND('Dados da empresa'!$C$14="Lucro real - Incidência cumulativa de PIS e COFINS",'Dados da empresa'!$C$15="Sim"),-ROUND((S35)*'Dados da empresa'!$E$22,2),0)</f>
        <v>0</v>
      </c>
      <c r="T36" s="83"/>
    </row>
    <row r="37" spans="2:21" x14ac:dyDescent="0.2">
      <c r="B37" s="86" t="s">
        <v>123</v>
      </c>
      <c r="C37" s="87">
        <f t="shared" ref="C37:S37" si="18">C38+C39</f>
        <v>34.94</v>
      </c>
      <c r="D37" s="87">
        <f t="shared" si="18"/>
        <v>34.94</v>
      </c>
      <c r="E37" s="87">
        <f t="shared" si="18"/>
        <v>34.94</v>
      </c>
      <c r="F37" s="87">
        <f t="shared" si="18"/>
        <v>34.94</v>
      </c>
      <c r="G37" s="87">
        <f t="shared" si="18"/>
        <v>34.94</v>
      </c>
      <c r="H37" s="87">
        <f t="shared" si="18"/>
        <v>34.94</v>
      </c>
      <c r="I37" s="87">
        <f t="shared" si="18"/>
        <v>34.94</v>
      </c>
      <c r="J37" s="87">
        <f t="shared" si="18"/>
        <v>34.94</v>
      </c>
      <c r="K37" s="87">
        <f t="shared" si="18"/>
        <v>34.94</v>
      </c>
      <c r="L37" s="87">
        <f t="shared" si="18"/>
        <v>34.94</v>
      </c>
      <c r="M37" s="87">
        <f t="shared" si="18"/>
        <v>34.94</v>
      </c>
      <c r="N37" s="87">
        <f t="shared" si="18"/>
        <v>34.94</v>
      </c>
      <c r="O37" s="87">
        <f t="shared" si="18"/>
        <v>34.94</v>
      </c>
      <c r="P37" s="87">
        <f t="shared" ref="P37:Q37" si="19">P38+P39</f>
        <v>34.94</v>
      </c>
      <c r="Q37" s="87">
        <f t="shared" si="19"/>
        <v>34.94</v>
      </c>
      <c r="R37" s="87">
        <f t="shared" ref="R37" si="20">R38+R39</f>
        <v>34.94</v>
      </c>
      <c r="S37" s="87">
        <f t="shared" si="18"/>
        <v>34.94</v>
      </c>
      <c r="T37" s="83"/>
    </row>
    <row r="38" spans="2:21" x14ac:dyDescent="0.2">
      <c r="B38" s="92" t="s">
        <v>52</v>
      </c>
      <c r="C38" s="100">
        <v>34.94</v>
      </c>
      <c r="D38" s="100">
        <v>34.94</v>
      </c>
      <c r="E38" s="100">
        <v>34.94</v>
      </c>
      <c r="F38" s="100">
        <v>34.94</v>
      </c>
      <c r="G38" s="100">
        <v>34.94</v>
      </c>
      <c r="H38" s="100">
        <v>34.94</v>
      </c>
      <c r="I38" s="100">
        <v>34.94</v>
      </c>
      <c r="J38" s="100">
        <v>34.94</v>
      </c>
      <c r="K38" s="100">
        <v>34.94</v>
      </c>
      <c r="L38" s="100">
        <v>34.94</v>
      </c>
      <c r="M38" s="100">
        <v>34.94</v>
      </c>
      <c r="N38" s="100">
        <v>34.94</v>
      </c>
      <c r="O38" s="100">
        <v>34.94</v>
      </c>
      <c r="P38" s="100">
        <v>34.94</v>
      </c>
      <c r="Q38" s="100">
        <v>34.94</v>
      </c>
      <c r="R38" s="100">
        <v>34.94</v>
      </c>
      <c r="S38" s="100">
        <v>34.94</v>
      </c>
      <c r="T38" s="91" t="s">
        <v>535</v>
      </c>
    </row>
    <row r="39" spans="2:21" x14ac:dyDescent="0.2">
      <c r="B39" s="92" t="s">
        <v>46</v>
      </c>
      <c r="C39" s="93">
        <f>IF(AND('Dados da empresa'!$C$14="Lucro real - Incidência cumulativa de PIS e COFINS",'Dados da empresa'!$C$15="Sim"),-ROUND(C38*'Dados da empresa'!$E$22,2),0)</f>
        <v>0</v>
      </c>
      <c r="D39" s="93">
        <f>IF(AND('Dados da empresa'!$C$14="Lucro real - Incidência cumulativa de PIS e COFINS",'Dados da empresa'!$C$15="Sim"),-ROUND(D38*'Dados da empresa'!$E$22,2),0)</f>
        <v>0</v>
      </c>
      <c r="E39" s="93">
        <f>IF(AND('Dados da empresa'!$C$14="Lucro real - Incidência cumulativa de PIS e COFINS",'Dados da empresa'!$C$15="Sim"),-ROUND(E38*'Dados da empresa'!$E$22,2),0)</f>
        <v>0</v>
      </c>
      <c r="F39" s="93">
        <f>IF(AND('Dados da empresa'!$C$14="Lucro real - Incidência cumulativa de PIS e COFINS",'Dados da empresa'!$C$15="Sim"),-ROUND(F38*'Dados da empresa'!$E$22,2),0)</f>
        <v>0</v>
      </c>
      <c r="G39" s="93">
        <f>IF(AND('Dados da empresa'!$C$14="Lucro real - Incidência cumulativa de PIS e COFINS",'Dados da empresa'!$C$15="Sim"),-ROUND(G38*'Dados da empresa'!$E$22,2),0)</f>
        <v>0</v>
      </c>
      <c r="H39" s="93">
        <f>IF(AND('Dados da empresa'!$C$14="Lucro real - Incidência cumulativa de PIS e COFINS",'Dados da empresa'!$C$15="Sim"),-ROUND(H38*'Dados da empresa'!$E$22,2),0)</f>
        <v>0</v>
      </c>
      <c r="I39" s="93">
        <f>IF(AND('Dados da empresa'!$C$14="Lucro real - Incidência cumulativa de PIS e COFINS",'Dados da empresa'!$C$15="Sim"),-ROUND(I38*'Dados da empresa'!$E$22,2),0)</f>
        <v>0</v>
      </c>
      <c r="J39" s="93">
        <f>IF(AND('Dados da empresa'!$C$14="Lucro real - Incidência cumulativa de PIS e COFINS",'Dados da empresa'!$C$15="Sim"),-ROUND(J38*'Dados da empresa'!$E$22,2),0)</f>
        <v>0</v>
      </c>
      <c r="K39" s="93">
        <f>IF(AND('Dados da empresa'!$C$14="Lucro real - Incidência cumulativa de PIS e COFINS",'Dados da empresa'!$C$15="Sim"),-ROUND(K38*'Dados da empresa'!$E$22,2),0)</f>
        <v>0</v>
      </c>
      <c r="L39" s="93">
        <f>IF(AND('Dados da empresa'!$C$14="Lucro real - Incidência cumulativa de PIS e COFINS",'Dados da empresa'!$C$15="Sim"),-ROUND(L38*'Dados da empresa'!$E$22,2),0)</f>
        <v>0</v>
      </c>
      <c r="M39" s="93">
        <f>IF(AND('Dados da empresa'!$C$14="Lucro real - Incidência cumulativa de PIS e COFINS",'Dados da empresa'!$C$15="Sim"),-ROUND(M38*'Dados da empresa'!$E$22,2),0)</f>
        <v>0</v>
      </c>
      <c r="N39" s="93">
        <f>IF(AND('Dados da empresa'!$C$14="Lucro real - Incidência cumulativa de PIS e COFINS",'Dados da empresa'!$C$15="Sim"),-ROUND(N38*'Dados da empresa'!$E$22,2),0)</f>
        <v>0</v>
      </c>
      <c r="O39" s="93">
        <f>IF(AND('Dados da empresa'!$C$14="Lucro real - Incidência cumulativa de PIS e COFINS",'Dados da empresa'!$C$15="Sim"),-ROUND(O38*'Dados da empresa'!$E$22,2),0)</f>
        <v>0</v>
      </c>
      <c r="P39" s="93">
        <f>IF(AND('Dados da empresa'!$C$14="Lucro real - Incidência cumulativa de PIS e COFINS",'Dados da empresa'!$C$15="Sim"),-ROUND(P38*'Dados da empresa'!$E$22,2),0)</f>
        <v>0</v>
      </c>
      <c r="Q39" s="93">
        <f>IF(AND('Dados da empresa'!$C$14="Lucro real - Incidência cumulativa de PIS e COFINS",'Dados da empresa'!$C$15="Sim"),-ROUND(Q38*'Dados da empresa'!$E$22,2),0)</f>
        <v>0</v>
      </c>
      <c r="R39" s="93">
        <f>IF(AND('Dados da empresa'!$C$14="Lucro real - Incidência cumulativa de PIS e COFINS",'Dados da empresa'!$C$15="Sim"),-ROUND(R38*'Dados da empresa'!$E$22,2),0)</f>
        <v>0</v>
      </c>
      <c r="S39" s="93">
        <f>IF(AND('Dados da empresa'!$C$14="Lucro real - Incidência cumulativa de PIS e COFINS",'Dados da empresa'!$C$15="Sim"),-ROUND(S38*'Dados da empresa'!$E$22,2),0)</f>
        <v>0</v>
      </c>
      <c r="T39" s="83"/>
    </row>
    <row r="40" spans="2:21" x14ac:dyDescent="0.2">
      <c r="B40" s="86" t="s">
        <v>54</v>
      </c>
      <c r="C40" s="101">
        <v>3.76</v>
      </c>
      <c r="D40" s="101">
        <v>3.76</v>
      </c>
      <c r="E40" s="101">
        <v>3.76</v>
      </c>
      <c r="F40" s="101">
        <v>3.76</v>
      </c>
      <c r="G40" s="101">
        <v>3.76</v>
      </c>
      <c r="H40" s="101">
        <v>3.76</v>
      </c>
      <c r="I40" s="101">
        <v>3.76</v>
      </c>
      <c r="J40" s="101">
        <v>3.76</v>
      </c>
      <c r="K40" s="101">
        <v>3.76</v>
      </c>
      <c r="L40" s="101">
        <v>3.76</v>
      </c>
      <c r="M40" s="101">
        <v>3.76</v>
      </c>
      <c r="N40" s="101">
        <v>3.76</v>
      </c>
      <c r="O40" s="101">
        <v>3.76</v>
      </c>
      <c r="P40" s="101">
        <v>3.76</v>
      </c>
      <c r="Q40" s="101">
        <v>3.76</v>
      </c>
      <c r="R40" s="101">
        <v>3.76</v>
      </c>
      <c r="S40" s="101">
        <v>3.76</v>
      </c>
      <c r="T40" s="91" t="s">
        <v>535</v>
      </c>
    </row>
    <row r="41" spans="2:21" x14ac:dyDescent="0.2">
      <c r="B41" s="86" t="s">
        <v>55</v>
      </c>
      <c r="C41" s="101">
        <v>11.8</v>
      </c>
      <c r="D41" s="101">
        <v>11.8</v>
      </c>
      <c r="E41" s="101">
        <v>11.8</v>
      </c>
      <c r="F41" s="101">
        <v>11.8</v>
      </c>
      <c r="G41" s="101">
        <v>11.8</v>
      </c>
      <c r="H41" s="101">
        <v>11.8</v>
      </c>
      <c r="I41" s="101">
        <v>11.8</v>
      </c>
      <c r="J41" s="101">
        <v>11.8</v>
      </c>
      <c r="K41" s="101">
        <v>11.8</v>
      </c>
      <c r="L41" s="101">
        <v>11.8</v>
      </c>
      <c r="M41" s="101">
        <v>11.8</v>
      </c>
      <c r="N41" s="101">
        <v>11.8</v>
      </c>
      <c r="O41" s="101">
        <v>11.8</v>
      </c>
      <c r="P41" s="101">
        <v>11.8</v>
      </c>
      <c r="Q41" s="101">
        <v>11.8</v>
      </c>
      <c r="R41" s="101">
        <v>11.8</v>
      </c>
      <c r="S41" s="101">
        <v>11.8</v>
      </c>
      <c r="T41" s="91" t="s">
        <v>535</v>
      </c>
    </row>
    <row r="42" spans="2:21" x14ac:dyDescent="0.2">
      <c r="B42" s="102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83"/>
    </row>
    <row r="43" spans="2:21" x14ac:dyDescent="0.2">
      <c r="B43" s="104" t="s">
        <v>56</v>
      </c>
      <c r="C43" s="85">
        <f t="shared" ref="C43:S43" si="21">C44+C47</f>
        <v>98.46</v>
      </c>
      <c r="D43" s="85">
        <f t="shared" si="21"/>
        <v>98.22</v>
      </c>
      <c r="E43" s="85">
        <f t="shared" si="21"/>
        <v>112.80999999999999</v>
      </c>
      <c r="F43" s="85">
        <f t="shared" si="21"/>
        <v>112.80999999999999</v>
      </c>
      <c r="G43" s="85">
        <f t="shared" si="21"/>
        <v>242.09000000000003</v>
      </c>
      <c r="H43" s="85">
        <f t="shared" si="21"/>
        <v>118.88000000000001</v>
      </c>
      <c r="I43" s="85">
        <f t="shared" si="21"/>
        <v>150.51</v>
      </c>
      <c r="J43" s="85">
        <f t="shared" si="21"/>
        <v>143.1</v>
      </c>
      <c r="K43" s="85">
        <f t="shared" si="21"/>
        <v>110.19</v>
      </c>
      <c r="L43" s="85">
        <f t="shared" si="21"/>
        <v>114.22999999999999</v>
      </c>
      <c r="M43" s="85">
        <f t="shared" si="21"/>
        <v>102.88999999999999</v>
      </c>
      <c r="N43" s="85">
        <f t="shared" si="21"/>
        <v>98.46</v>
      </c>
      <c r="O43" s="85">
        <f t="shared" si="21"/>
        <v>225.61999999999998</v>
      </c>
      <c r="P43" s="85">
        <f t="shared" ref="P43:Q43" si="22">P44+P47</f>
        <v>225.61999999999998</v>
      </c>
      <c r="Q43" s="85">
        <f t="shared" si="22"/>
        <v>98.46</v>
      </c>
      <c r="R43" s="85">
        <f t="shared" ref="R43" si="23">R44+R47</f>
        <v>98.46</v>
      </c>
      <c r="S43" s="85">
        <f t="shared" si="21"/>
        <v>98.46</v>
      </c>
      <c r="T43" s="83"/>
    </row>
    <row r="44" spans="2:21" x14ac:dyDescent="0.2">
      <c r="B44" s="86" t="s">
        <v>57</v>
      </c>
      <c r="C44" s="105">
        <f t="shared" ref="C44:S44" si="24">C45+C46</f>
        <v>98.46</v>
      </c>
      <c r="D44" s="105">
        <f t="shared" si="24"/>
        <v>98.22</v>
      </c>
      <c r="E44" s="105">
        <f t="shared" si="24"/>
        <v>112.80999999999999</v>
      </c>
      <c r="F44" s="105">
        <f t="shared" si="24"/>
        <v>112.80999999999999</v>
      </c>
      <c r="G44" s="105">
        <f t="shared" si="24"/>
        <v>242.09000000000003</v>
      </c>
      <c r="H44" s="105">
        <f t="shared" si="24"/>
        <v>118.88000000000001</v>
      </c>
      <c r="I44" s="105">
        <f t="shared" si="24"/>
        <v>150.51</v>
      </c>
      <c r="J44" s="105">
        <f t="shared" si="24"/>
        <v>143.1</v>
      </c>
      <c r="K44" s="105">
        <f t="shared" si="24"/>
        <v>110.19</v>
      </c>
      <c r="L44" s="105">
        <f t="shared" si="24"/>
        <v>114.22999999999999</v>
      </c>
      <c r="M44" s="105">
        <f t="shared" si="24"/>
        <v>102.88999999999999</v>
      </c>
      <c r="N44" s="105">
        <f t="shared" si="24"/>
        <v>98.46</v>
      </c>
      <c r="O44" s="105">
        <f t="shared" si="24"/>
        <v>225.61999999999998</v>
      </c>
      <c r="P44" s="105">
        <f t="shared" ref="P44:Q44" si="25">P45+P46</f>
        <v>225.61999999999998</v>
      </c>
      <c r="Q44" s="105">
        <f t="shared" si="25"/>
        <v>98.46</v>
      </c>
      <c r="R44" s="105">
        <f t="shared" ref="R44" si="26">R45+R46</f>
        <v>98.46</v>
      </c>
      <c r="S44" s="105">
        <f t="shared" si="24"/>
        <v>98.46</v>
      </c>
      <c r="T44" s="83"/>
    </row>
    <row r="45" spans="2:21" x14ac:dyDescent="0.2">
      <c r="B45" s="106" t="s">
        <v>44</v>
      </c>
      <c r="C45" s="87">
        <f>'Custos EPI'!C4</f>
        <v>98.46</v>
      </c>
      <c r="D45" s="87">
        <f>'Custos EPI'!C5</f>
        <v>98.22</v>
      </c>
      <c r="E45" s="87">
        <f>'Custos EPI'!C6</f>
        <v>112.80999999999999</v>
      </c>
      <c r="F45" s="87">
        <f>'Custos EPI'!C7</f>
        <v>112.80999999999999</v>
      </c>
      <c r="G45" s="87">
        <f>'Custos EPI'!C8</f>
        <v>242.09000000000003</v>
      </c>
      <c r="H45" s="87">
        <f>'Custos EPI'!C9</f>
        <v>118.88000000000001</v>
      </c>
      <c r="I45" s="87">
        <f>'Custos EPI'!C10</f>
        <v>150.51</v>
      </c>
      <c r="J45" s="87">
        <f>'Custos EPI'!C11</f>
        <v>143.1</v>
      </c>
      <c r="K45" s="87">
        <f>'Custos EPI'!C12</f>
        <v>110.19</v>
      </c>
      <c r="L45" s="87">
        <f>'Custos EPI'!C13</f>
        <v>114.22999999999999</v>
      </c>
      <c r="M45" s="87">
        <f>'Custos EPI'!C14</f>
        <v>102.88999999999999</v>
      </c>
      <c r="N45" s="87">
        <f>'Custos EPI'!C15</f>
        <v>98.46</v>
      </c>
      <c r="O45" s="87">
        <f>'Custos EPI'!C16</f>
        <v>225.61999999999998</v>
      </c>
      <c r="P45" s="87">
        <f>O45</f>
        <v>225.61999999999998</v>
      </c>
      <c r="Q45" s="87">
        <f>'Custos EPI'!C17</f>
        <v>98.46</v>
      </c>
      <c r="R45" s="87">
        <f>'Custos EPI'!C18</f>
        <v>98.46</v>
      </c>
      <c r="S45" s="87">
        <f>'Custos EPI'!C19</f>
        <v>98.46</v>
      </c>
      <c r="T45" s="91" t="s">
        <v>320</v>
      </c>
    </row>
    <row r="46" spans="2:21" x14ac:dyDescent="0.2">
      <c r="B46" s="92" t="s">
        <v>46</v>
      </c>
      <c r="C46" s="93">
        <f>IF(AND('Dados da empresa'!$C$14="Lucro real - Incidência cumulativa de PIS e COFINS",'Dados da empresa'!$C$15="Sim"),-ROUND(C45*'Dados da empresa'!$E$22,2),0)</f>
        <v>0</v>
      </c>
      <c r="D46" s="93">
        <f>IF(AND('Dados da empresa'!$C$14="Lucro real - Incidência cumulativa de PIS e COFINS",'Dados da empresa'!$C$15="Sim"),-ROUND(D45*'Dados da empresa'!$E$22,2),0)</f>
        <v>0</v>
      </c>
      <c r="E46" s="93">
        <f>IF(AND('Dados da empresa'!$C$14="Lucro real - Incidência cumulativa de PIS e COFINS",'Dados da empresa'!$C$15="Sim"),-ROUND(E45*'Dados da empresa'!$E$22,2),0)</f>
        <v>0</v>
      </c>
      <c r="F46" s="93">
        <f>IF(AND('Dados da empresa'!$C$14="Lucro real - Incidência cumulativa de PIS e COFINS",'Dados da empresa'!$C$15="Sim"),-ROUND(F45*'Dados da empresa'!$E$22,2),0)</f>
        <v>0</v>
      </c>
      <c r="G46" s="93">
        <f>IF(AND('Dados da empresa'!$C$14="Lucro real - Incidência cumulativa de PIS e COFINS",'Dados da empresa'!$C$15="Sim"),-ROUND(G45*'Dados da empresa'!$E$22,2),0)</f>
        <v>0</v>
      </c>
      <c r="H46" s="93">
        <f>IF(AND('Dados da empresa'!$C$14="Lucro real - Incidência cumulativa de PIS e COFINS",'Dados da empresa'!$C$15="Sim"),-ROUND(H45*'Dados da empresa'!$E$22,2),0)</f>
        <v>0</v>
      </c>
      <c r="I46" s="93">
        <f>IF(AND('Dados da empresa'!$C$14="Lucro real - Incidência cumulativa de PIS e COFINS",'Dados da empresa'!$C$15="Sim"),-ROUND(I45*'Dados da empresa'!$E$22,2),0)</f>
        <v>0</v>
      </c>
      <c r="J46" s="93">
        <f>IF(AND('Dados da empresa'!$C$14="Lucro real - Incidência cumulativa de PIS e COFINS",'Dados da empresa'!$C$15="Sim"),-ROUND(J45*'Dados da empresa'!$E$22,2),0)</f>
        <v>0</v>
      </c>
      <c r="K46" s="93">
        <f>IF(AND('Dados da empresa'!$C$14="Lucro real - Incidência cumulativa de PIS e COFINS",'Dados da empresa'!$C$15="Sim"),-ROUND(K45*'Dados da empresa'!$E$22,2),0)</f>
        <v>0</v>
      </c>
      <c r="L46" s="93">
        <f>IF(AND('Dados da empresa'!$C$14="Lucro real - Incidência cumulativa de PIS e COFINS",'Dados da empresa'!$C$15="Sim"),-ROUND(L45*'Dados da empresa'!$E$22,2),0)</f>
        <v>0</v>
      </c>
      <c r="M46" s="93">
        <f>IF(AND('Dados da empresa'!$C$14="Lucro real - Incidência cumulativa de PIS e COFINS",'Dados da empresa'!$C$15="Sim"),-ROUND(M45*'Dados da empresa'!$E$22,2),0)</f>
        <v>0</v>
      </c>
      <c r="N46" s="93">
        <f>IF(AND('Dados da empresa'!$C$14="Lucro real - Incidência cumulativa de PIS e COFINS",'Dados da empresa'!$C$15="Sim"),-ROUND(N45*'Dados da empresa'!$E$22,2),0)</f>
        <v>0</v>
      </c>
      <c r="O46" s="93">
        <f>IF(AND('Dados da empresa'!$C$14="Lucro real - Incidência cumulativa de PIS e COFINS",'Dados da empresa'!$C$15="Sim"),-ROUND(O45*'Dados da empresa'!$E$22,2),0)</f>
        <v>0</v>
      </c>
      <c r="P46" s="93">
        <f>IF(AND('Dados da empresa'!$C$14="Lucro real - Incidência cumulativa de PIS e COFINS",'Dados da empresa'!$C$15="Sim"),-ROUND(P45*'Dados da empresa'!$E$22,2),0)</f>
        <v>0</v>
      </c>
      <c r="Q46" s="93">
        <f>IF(AND('Dados da empresa'!$C$14="Lucro real - Incidência cumulativa de PIS e COFINS",'Dados da empresa'!$C$15="Sim"),-ROUND(Q45*'Dados da empresa'!$E$22,2),0)</f>
        <v>0</v>
      </c>
      <c r="R46" s="93">
        <f>IF(AND('Dados da empresa'!$C$14="Lucro real - Incidência cumulativa de PIS e COFINS",'Dados da empresa'!$C$15="Sim"),-ROUND(R45*'Dados da empresa'!$E$22,2),0)</f>
        <v>0</v>
      </c>
      <c r="S46" s="93">
        <f>IF(AND('Dados da empresa'!$C$14="Lucro real - Incidência cumulativa de PIS e COFINS",'Dados da empresa'!$C$15="Sim"),-ROUND(S45*'Dados da empresa'!$E$22,2),0)</f>
        <v>0</v>
      </c>
      <c r="T46" s="83"/>
    </row>
    <row r="47" spans="2:21" x14ac:dyDescent="0.2">
      <c r="B47" s="86" t="s">
        <v>58</v>
      </c>
      <c r="C47" s="101">
        <v>0</v>
      </c>
      <c r="D47" s="101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91"/>
      <c r="U47" s="79"/>
    </row>
    <row r="48" spans="2:21" x14ac:dyDescent="0.2">
      <c r="B48" s="107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83"/>
    </row>
    <row r="49" spans="2:21" x14ac:dyDescent="0.2">
      <c r="B49" s="104" t="s">
        <v>59</v>
      </c>
      <c r="C49" s="109">
        <f>ROUND('Custos Equipe Residente'!C15*C50,2)</f>
        <v>3072.46</v>
      </c>
      <c r="D49" s="109">
        <f>ROUND('Custos Equipe Residente'!D15*D50,2)</f>
        <v>1399.44</v>
      </c>
      <c r="E49" s="109">
        <f>ROUND('Custos Equipe Residente'!E15*E50,2)</f>
        <v>2194.61</v>
      </c>
      <c r="F49" s="109">
        <f>ROUND('Custos Equipe Residente'!F15*F50,2)</f>
        <v>1803.6</v>
      </c>
      <c r="G49" s="109">
        <f>ROUND('Custos Equipe Residente'!G15*G50,2)</f>
        <v>2852.99</v>
      </c>
      <c r="H49" s="109">
        <f>ROUND('Custos Equipe Residente'!H15*H50,2)</f>
        <v>2694.68</v>
      </c>
      <c r="I49" s="109">
        <f>ROUND('Custos Equipe Residente'!I15*I50,2)</f>
        <v>2194.61</v>
      </c>
      <c r="J49" s="109">
        <f>ROUND('Custos Equipe Residente'!J15*J50,2)</f>
        <v>2194.61</v>
      </c>
      <c r="K49" s="109">
        <f>ROUND('Custos Equipe Residente'!K15*K50,2)</f>
        <v>2194.61</v>
      </c>
      <c r="L49" s="109">
        <f>ROUND('Custos Equipe Residente'!L15*L50,2)</f>
        <v>2194.61</v>
      </c>
      <c r="M49" s="109">
        <f>ROUND('Custos Equipe Residente'!M15*M50,2)</f>
        <v>2194.61</v>
      </c>
      <c r="N49" s="109">
        <f>ROUND('Custos Equipe Residente'!N15*N50,2)</f>
        <v>2194.61</v>
      </c>
      <c r="O49" s="109">
        <f>ROUND('Custos Equipe Residente'!O15*O50,2)</f>
        <v>4236.62</v>
      </c>
      <c r="P49" s="109">
        <f>ROUND('Custos Equipe Residente'!P15*P50,2)</f>
        <v>5083.95</v>
      </c>
      <c r="Q49" s="109">
        <f>ROUND('Custos Equipe Residente'!Q15*Q50,2)</f>
        <v>2852.99</v>
      </c>
      <c r="R49" s="109">
        <f>ROUND('Custos Equipe Residente'!R15*R50,2)</f>
        <v>2194.61</v>
      </c>
      <c r="S49" s="109">
        <f>ROUND('Custos Equipe Residente'!S15*S50,2)</f>
        <v>1803.6</v>
      </c>
      <c r="T49" s="83"/>
    </row>
    <row r="50" spans="2:21" x14ac:dyDescent="0.2">
      <c r="B50" s="102" t="s">
        <v>60</v>
      </c>
      <c r="C50" s="110">
        <f>'Encargos sociais'!$C$42</f>
        <v>0.82357100000000005</v>
      </c>
      <c r="D50" s="110">
        <f>'Encargos sociais'!$C$42</f>
        <v>0.82357100000000005</v>
      </c>
      <c r="E50" s="110">
        <f>'Encargos sociais'!$C$42</f>
        <v>0.82357100000000005</v>
      </c>
      <c r="F50" s="110">
        <f>'Encargos sociais'!$C$42</f>
        <v>0.82357100000000005</v>
      </c>
      <c r="G50" s="110">
        <f>'Encargos sociais'!$C$42</f>
        <v>0.82357100000000005</v>
      </c>
      <c r="H50" s="110">
        <f>'Encargos sociais'!$C$42</f>
        <v>0.82357100000000005</v>
      </c>
      <c r="I50" s="110">
        <f>'Encargos sociais'!$C$42</f>
        <v>0.82357100000000005</v>
      </c>
      <c r="J50" s="110">
        <f>'Encargos sociais'!$C$42</f>
        <v>0.82357100000000005</v>
      </c>
      <c r="K50" s="110">
        <f>'Encargos sociais'!$C$42</f>
        <v>0.82357100000000005</v>
      </c>
      <c r="L50" s="110">
        <f>'Encargos sociais'!$C$42</f>
        <v>0.82357100000000005</v>
      </c>
      <c r="M50" s="110">
        <f>'Encargos sociais'!$C$42</f>
        <v>0.82357100000000005</v>
      </c>
      <c r="N50" s="110">
        <f>'Encargos sociais'!$C$42</f>
        <v>0.82357100000000005</v>
      </c>
      <c r="O50" s="110">
        <f>'Encargos sociais'!$D$42</f>
        <v>0.79493800000000014</v>
      </c>
      <c r="P50" s="110">
        <f>'Encargos sociais'!$D$42</f>
        <v>0.79493800000000014</v>
      </c>
      <c r="Q50" s="110">
        <f>'Encargos sociais'!$C$42</f>
        <v>0.82357100000000005</v>
      </c>
      <c r="R50" s="110">
        <f>'Encargos sociais'!$C$42</f>
        <v>0.82357100000000005</v>
      </c>
      <c r="S50" s="110">
        <f>'Encargos sociais'!$C$42</f>
        <v>0.82357100000000005</v>
      </c>
      <c r="T50" s="91" t="s">
        <v>319</v>
      </c>
      <c r="U50" s="111"/>
    </row>
    <row r="51" spans="2:21" x14ac:dyDescent="0.2">
      <c r="B51" s="88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83"/>
    </row>
    <row r="52" spans="2:21" ht="14.65" customHeight="1" x14ac:dyDescent="0.2">
      <c r="B52" s="104" t="s">
        <v>117</v>
      </c>
      <c r="C52" s="109">
        <f t="shared" ref="C52:S52" si="27">C53</f>
        <v>0</v>
      </c>
      <c r="D52" s="109">
        <f t="shared" si="27"/>
        <v>100</v>
      </c>
      <c r="E52" s="109">
        <f t="shared" si="27"/>
        <v>0</v>
      </c>
      <c r="F52" s="109">
        <f t="shared" si="27"/>
        <v>0</v>
      </c>
      <c r="G52" s="109">
        <f t="shared" si="27"/>
        <v>0</v>
      </c>
      <c r="H52" s="109">
        <f t="shared" si="27"/>
        <v>0</v>
      </c>
      <c r="I52" s="109">
        <f t="shared" si="27"/>
        <v>0</v>
      </c>
      <c r="J52" s="109">
        <f t="shared" si="27"/>
        <v>0</v>
      </c>
      <c r="K52" s="109">
        <f t="shared" si="27"/>
        <v>0</v>
      </c>
      <c r="L52" s="109">
        <f t="shared" si="27"/>
        <v>0</v>
      </c>
      <c r="M52" s="109">
        <f t="shared" si="27"/>
        <v>0</v>
      </c>
      <c r="N52" s="109">
        <f t="shared" si="27"/>
        <v>0</v>
      </c>
      <c r="O52" s="109">
        <f t="shared" si="27"/>
        <v>0</v>
      </c>
      <c r="P52" s="109">
        <f t="shared" si="27"/>
        <v>0</v>
      </c>
      <c r="Q52" s="109">
        <f t="shared" si="27"/>
        <v>0</v>
      </c>
      <c r="R52" s="109">
        <f t="shared" si="27"/>
        <v>0</v>
      </c>
      <c r="S52" s="109">
        <f t="shared" si="27"/>
        <v>0</v>
      </c>
      <c r="T52" s="204" t="s">
        <v>137</v>
      </c>
    </row>
    <row r="53" spans="2:21" x14ac:dyDescent="0.2">
      <c r="B53" s="102" t="s">
        <v>122</v>
      </c>
      <c r="C53" s="101">
        <v>0</v>
      </c>
      <c r="D53" s="101">
        <v>100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205"/>
    </row>
    <row r="54" spans="2:21" x14ac:dyDescent="0.2">
      <c r="B54" s="88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83"/>
    </row>
    <row r="55" spans="2:21" ht="14.65" customHeight="1" x14ac:dyDescent="0.2">
      <c r="B55" s="104" t="s">
        <v>129</v>
      </c>
      <c r="C55" s="109">
        <f t="shared" ref="C55:S55" si="28">C56</f>
        <v>37.3065</v>
      </c>
      <c r="D55" s="109">
        <f t="shared" si="28"/>
        <v>16.9923</v>
      </c>
      <c r="E55" s="109">
        <f t="shared" si="28"/>
        <v>26.647500000000001</v>
      </c>
      <c r="F55" s="109">
        <f t="shared" si="28"/>
        <v>21.899699999999999</v>
      </c>
      <c r="G55" s="109">
        <f t="shared" si="28"/>
        <v>34.641750000000002</v>
      </c>
      <c r="H55" s="109">
        <f t="shared" si="28"/>
        <v>32.719499999999996</v>
      </c>
      <c r="I55" s="109">
        <f t="shared" si="28"/>
        <v>26.647500000000001</v>
      </c>
      <c r="J55" s="109">
        <f t="shared" si="28"/>
        <v>26.647500000000001</v>
      </c>
      <c r="K55" s="109">
        <f t="shared" si="28"/>
        <v>26.647500000000001</v>
      </c>
      <c r="L55" s="109">
        <f t="shared" si="28"/>
        <v>26.647500000000001</v>
      </c>
      <c r="M55" s="109">
        <f t="shared" si="28"/>
        <v>26.647500000000001</v>
      </c>
      <c r="N55" s="109">
        <f t="shared" si="28"/>
        <v>26.647500000000001</v>
      </c>
      <c r="O55" s="109">
        <f t="shared" si="28"/>
        <v>53.295000000000002</v>
      </c>
      <c r="P55" s="109">
        <f t="shared" si="28"/>
        <v>63.954000000000001</v>
      </c>
      <c r="Q55" s="109">
        <f t="shared" si="28"/>
        <v>34.641750000000002</v>
      </c>
      <c r="R55" s="109">
        <f t="shared" si="28"/>
        <v>26.647500000000001</v>
      </c>
      <c r="S55" s="109">
        <f t="shared" si="28"/>
        <v>21.899699999999999</v>
      </c>
      <c r="T55" s="204" t="s">
        <v>137</v>
      </c>
    </row>
    <row r="56" spans="2:21" x14ac:dyDescent="0.2">
      <c r="B56" s="102" t="s">
        <v>126</v>
      </c>
      <c r="C56" s="101">
        <f>1%*C15</f>
        <v>37.3065</v>
      </c>
      <c r="D56" s="101">
        <f t="shared" ref="D56:S56" si="29">1%*D15</f>
        <v>16.9923</v>
      </c>
      <c r="E56" s="101">
        <f t="shared" si="29"/>
        <v>26.647500000000001</v>
      </c>
      <c r="F56" s="101">
        <f t="shared" si="29"/>
        <v>21.899699999999999</v>
      </c>
      <c r="G56" s="101">
        <f t="shared" si="29"/>
        <v>34.641750000000002</v>
      </c>
      <c r="H56" s="101">
        <f t="shared" si="29"/>
        <v>32.719499999999996</v>
      </c>
      <c r="I56" s="101">
        <f t="shared" si="29"/>
        <v>26.647500000000001</v>
      </c>
      <c r="J56" s="101">
        <f t="shared" si="29"/>
        <v>26.647500000000001</v>
      </c>
      <c r="K56" s="101">
        <f t="shared" si="29"/>
        <v>26.647500000000001</v>
      </c>
      <c r="L56" s="101">
        <f t="shared" si="29"/>
        <v>26.647500000000001</v>
      </c>
      <c r="M56" s="101">
        <f t="shared" si="29"/>
        <v>26.647500000000001</v>
      </c>
      <c r="N56" s="101">
        <f t="shared" si="29"/>
        <v>26.647500000000001</v>
      </c>
      <c r="O56" s="101">
        <f t="shared" si="29"/>
        <v>53.295000000000002</v>
      </c>
      <c r="P56" s="101">
        <f t="shared" ref="P56:Q56" si="30">1%*P15</f>
        <v>63.954000000000001</v>
      </c>
      <c r="Q56" s="101">
        <f t="shared" si="30"/>
        <v>34.641750000000002</v>
      </c>
      <c r="R56" s="101">
        <f t="shared" ref="R56" si="31">1%*R15</f>
        <v>26.647500000000001</v>
      </c>
      <c r="S56" s="101">
        <f t="shared" si="29"/>
        <v>21.899699999999999</v>
      </c>
      <c r="T56" s="205"/>
    </row>
    <row r="57" spans="2:21" x14ac:dyDescent="0.2">
      <c r="B57" s="88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83"/>
    </row>
    <row r="58" spans="2:21" x14ac:dyDescent="0.2">
      <c r="B58" s="84" t="s">
        <v>130</v>
      </c>
      <c r="C58" s="109">
        <f t="shared" ref="C58:S58" si="32">ROUND((C52+C49+C43+C19+C15+C55)*C59,2)</f>
        <v>2637.78</v>
      </c>
      <c r="D58" s="109">
        <f t="shared" si="32"/>
        <v>1344.29</v>
      </c>
      <c r="E58" s="109">
        <f t="shared" si="32"/>
        <v>2068.3000000000002</v>
      </c>
      <c r="F58" s="109">
        <f t="shared" si="32"/>
        <v>1796.51</v>
      </c>
      <c r="G58" s="109">
        <f t="shared" si="32"/>
        <v>2583.16</v>
      </c>
      <c r="H58" s="109">
        <f t="shared" si="32"/>
        <v>2429.63</v>
      </c>
      <c r="I58" s="109">
        <f t="shared" si="32"/>
        <v>2080.4699999999998</v>
      </c>
      <c r="J58" s="109">
        <f t="shared" si="32"/>
        <v>2078.08</v>
      </c>
      <c r="K58" s="109">
        <f t="shared" si="32"/>
        <v>2067.46</v>
      </c>
      <c r="L58" s="109">
        <f t="shared" si="32"/>
        <v>2068.7600000000002</v>
      </c>
      <c r="M58" s="109">
        <f t="shared" si="32"/>
        <v>2065.1</v>
      </c>
      <c r="N58" s="109">
        <f t="shared" si="32"/>
        <v>2006.94</v>
      </c>
      <c r="O58" s="109">
        <f t="shared" si="32"/>
        <v>3655.71</v>
      </c>
      <c r="P58" s="109">
        <f t="shared" si="32"/>
        <v>4276.7</v>
      </c>
      <c r="Q58" s="109">
        <f t="shared" si="32"/>
        <v>2480.0700000000002</v>
      </c>
      <c r="R58" s="109">
        <f t="shared" si="32"/>
        <v>2006.94</v>
      </c>
      <c r="S58" s="109">
        <f t="shared" si="32"/>
        <v>1735.14</v>
      </c>
      <c r="T58" s="83"/>
    </row>
    <row r="59" spans="2:21" x14ac:dyDescent="0.2">
      <c r="B59" s="113" t="s">
        <v>131</v>
      </c>
      <c r="C59" s="110">
        <f>'Dados da empresa'!$F$27</f>
        <v>0.32277924198250751</v>
      </c>
      <c r="D59" s="110">
        <f>'Dados da empresa'!$F$27</f>
        <v>0.32277924198250751</v>
      </c>
      <c r="E59" s="110">
        <f>'Dados da empresa'!$F$27</f>
        <v>0.32277924198250751</v>
      </c>
      <c r="F59" s="110">
        <f>'Dados da empresa'!$F$27</f>
        <v>0.32277924198250751</v>
      </c>
      <c r="G59" s="110">
        <f>'Dados da empresa'!$F$27</f>
        <v>0.32277924198250751</v>
      </c>
      <c r="H59" s="110">
        <f>'Dados da empresa'!$F$27</f>
        <v>0.32277924198250751</v>
      </c>
      <c r="I59" s="110">
        <f>'Dados da empresa'!$F$27</f>
        <v>0.32277924198250751</v>
      </c>
      <c r="J59" s="110">
        <f>'Dados da empresa'!$F$27</f>
        <v>0.32277924198250751</v>
      </c>
      <c r="K59" s="110">
        <f>'Dados da empresa'!$F$27</f>
        <v>0.32277924198250751</v>
      </c>
      <c r="L59" s="110">
        <f>'Dados da empresa'!$F$27</f>
        <v>0.32277924198250751</v>
      </c>
      <c r="M59" s="110">
        <f>'Dados da empresa'!$F$27</f>
        <v>0.32277924198250751</v>
      </c>
      <c r="N59" s="110">
        <f>'Dados da empresa'!$F$27</f>
        <v>0.32277924198250751</v>
      </c>
      <c r="O59" s="110">
        <f>'Dados da empresa'!$F$27</f>
        <v>0.32277924198250751</v>
      </c>
      <c r="P59" s="110">
        <f>'Dados da empresa'!$F$27</f>
        <v>0.32277924198250751</v>
      </c>
      <c r="Q59" s="110">
        <f>'Dados da empresa'!$F$27</f>
        <v>0.32277924198250751</v>
      </c>
      <c r="R59" s="110">
        <f>'Dados da empresa'!$F$27</f>
        <v>0.32277924198250751</v>
      </c>
      <c r="S59" s="110">
        <f>'Dados da empresa'!$F$27</f>
        <v>0.32277924198250751</v>
      </c>
      <c r="T59" s="91" t="s">
        <v>321</v>
      </c>
    </row>
    <row r="60" spans="2:21" ht="13.5" thickBot="1" x14ac:dyDescent="0.25">
      <c r="B60" s="88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83"/>
    </row>
    <row r="61" spans="2:21" ht="13.5" customHeight="1" thickBot="1" x14ac:dyDescent="0.25">
      <c r="B61" s="115" t="s">
        <v>132</v>
      </c>
      <c r="C61" s="116">
        <f t="shared" ref="C61:L61" si="33">ROUND(C58+C52+C49+C43+C19+C55+C15,2)</f>
        <v>10809.87</v>
      </c>
      <c r="D61" s="116">
        <f t="shared" si="33"/>
        <v>5509.02</v>
      </c>
      <c r="E61" s="116">
        <f t="shared" si="33"/>
        <v>8476.1</v>
      </c>
      <c r="F61" s="116">
        <f t="shared" si="33"/>
        <v>7362.26</v>
      </c>
      <c r="G61" s="116">
        <f t="shared" si="33"/>
        <v>10586.04</v>
      </c>
      <c r="H61" s="116">
        <f t="shared" si="33"/>
        <v>9956.84</v>
      </c>
      <c r="I61" s="116">
        <f t="shared" si="33"/>
        <v>8525.9699999999993</v>
      </c>
      <c r="J61" s="116">
        <f t="shared" si="33"/>
        <v>8516.17</v>
      </c>
      <c r="K61" s="116">
        <f t="shared" si="33"/>
        <v>8472.64</v>
      </c>
      <c r="L61" s="116">
        <f t="shared" si="33"/>
        <v>8477.98</v>
      </c>
      <c r="M61" s="116">
        <f t="shared" ref="M61:S61" si="34">ROUND(M58+M52+M49+M43+M19+M55+M15,2)</f>
        <v>8462.98</v>
      </c>
      <c r="N61" s="116">
        <f t="shared" si="34"/>
        <v>8224.6200000000008</v>
      </c>
      <c r="O61" s="116">
        <f t="shared" si="34"/>
        <v>14981.44</v>
      </c>
      <c r="P61" s="116">
        <f t="shared" si="34"/>
        <v>17526.310000000001</v>
      </c>
      <c r="Q61" s="116">
        <f t="shared" si="34"/>
        <v>10163.549999999999</v>
      </c>
      <c r="R61" s="116">
        <f t="shared" si="34"/>
        <v>8224.6200000000008</v>
      </c>
      <c r="S61" s="116">
        <f t="shared" si="34"/>
        <v>7110.77</v>
      </c>
      <c r="T61" s="117"/>
      <c r="U61" s="118"/>
    </row>
    <row r="62" spans="2:21" ht="13.5" thickBot="1" x14ac:dyDescent="0.25">
      <c r="B62" s="119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1"/>
    </row>
    <row r="63" spans="2:21" ht="13.5" thickBot="1" x14ac:dyDescent="0.25">
      <c r="B63" s="122" t="s">
        <v>61</v>
      </c>
      <c r="C63" s="123">
        <f>ROUND((C61-C52)/$C$6,2)</f>
        <v>520.96</v>
      </c>
      <c r="D63" s="123">
        <f t="shared" ref="D63:N63" si="35">ROUND((D61-D52)/$C$6,2)</f>
        <v>260.68</v>
      </c>
      <c r="E63" s="123">
        <f>ROUND((E61-E52)/$C$7,2)</f>
        <v>340</v>
      </c>
      <c r="F63" s="123">
        <f t="shared" ref="F63:M63" si="36">ROUND((F61-F52)/$C$7,2)</f>
        <v>295.32</v>
      </c>
      <c r="G63" s="123">
        <f t="shared" si="36"/>
        <v>424.63</v>
      </c>
      <c r="H63" s="123">
        <f t="shared" si="36"/>
        <v>399.39</v>
      </c>
      <c r="I63" s="123">
        <f t="shared" si="36"/>
        <v>342</v>
      </c>
      <c r="J63" s="123">
        <f t="shared" si="36"/>
        <v>341.6</v>
      </c>
      <c r="K63" s="123">
        <f t="shared" si="36"/>
        <v>339.86</v>
      </c>
      <c r="L63" s="123">
        <f t="shared" si="36"/>
        <v>340.07</v>
      </c>
      <c r="M63" s="123">
        <f t="shared" si="36"/>
        <v>339.47</v>
      </c>
      <c r="N63" s="123">
        <f t="shared" si="35"/>
        <v>396.37</v>
      </c>
      <c r="O63" s="123">
        <f>ROUND((O61-O52)/$C$8,2)</f>
        <v>492.2</v>
      </c>
      <c r="P63" s="123">
        <f>ROUND((P61-P52)/$C$8,2)</f>
        <v>575.80999999999995</v>
      </c>
      <c r="Q63" s="123">
        <f>ROUND((Q61-Q52)/$C$8,2)</f>
        <v>333.92</v>
      </c>
      <c r="R63" s="123">
        <f>ROUND((R61-R52)/$C$8,2)</f>
        <v>270.20999999999998</v>
      </c>
      <c r="S63" s="124">
        <f>ROUND((S61-S52)/$C$8,2)</f>
        <v>233.62</v>
      </c>
      <c r="T63" s="125" t="s">
        <v>115</v>
      </c>
    </row>
    <row r="64" spans="2:21" ht="13.5" thickBot="1" x14ac:dyDescent="0.25"/>
    <row r="65" spans="2:20" ht="13.5" thickBot="1" x14ac:dyDescent="0.25">
      <c r="B65" s="126" t="s">
        <v>127</v>
      </c>
      <c r="C65" s="127">
        <v>1</v>
      </c>
      <c r="D65" s="127">
        <v>1</v>
      </c>
      <c r="E65" s="127">
        <v>1</v>
      </c>
      <c r="F65" s="127">
        <v>1</v>
      </c>
      <c r="G65" s="127">
        <v>1</v>
      </c>
      <c r="H65" s="127">
        <v>1</v>
      </c>
      <c r="I65" s="127">
        <v>1</v>
      </c>
      <c r="J65" s="127">
        <v>1</v>
      </c>
      <c r="K65" s="127">
        <v>1</v>
      </c>
      <c r="L65" s="127">
        <v>1</v>
      </c>
      <c r="M65" s="127">
        <v>1</v>
      </c>
      <c r="N65" s="127">
        <v>1</v>
      </c>
      <c r="O65" s="127">
        <v>1</v>
      </c>
      <c r="P65" s="127">
        <v>1</v>
      </c>
      <c r="Q65" s="127">
        <v>1</v>
      </c>
      <c r="R65" s="127">
        <v>1</v>
      </c>
      <c r="S65" s="127">
        <v>1</v>
      </c>
    </row>
    <row r="66" spans="2:20" ht="26.25" thickBot="1" x14ac:dyDescent="0.25">
      <c r="B66" s="128" t="s">
        <v>112</v>
      </c>
      <c r="C66" s="129">
        <f>ROUND(((C61-C52)/220)*(1+C65),2)</f>
        <v>98.27</v>
      </c>
      <c r="D66" s="129">
        <f>ROUND(((D61-D52)/220)*(1+D65),2)</f>
        <v>49.17</v>
      </c>
      <c r="E66" s="129">
        <f t="shared" ref="E66:S66" si="37">ROUND(((E61-E52)/220)*(1+E65),2)</f>
        <v>77.06</v>
      </c>
      <c r="F66" s="129">
        <f t="shared" si="37"/>
        <v>66.930000000000007</v>
      </c>
      <c r="G66" s="129">
        <f t="shared" si="37"/>
        <v>96.24</v>
      </c>
      <c r="H66" s="129">
        <f t="shared" si="37"/>
        <v>90.52</v>
      </c>
      <c r="I66" s="129">
        <f t="shared" si="37"/>
        <v>77.510000000000005</v>
      </c>
      <c r="J66" s="129">
        <f t="shared" si="37"/>
        <v>77.42</v>
      </c>
      <c r="K66" s="129">
        <f t="shared" si="37"/>
        <v>77.02</v>
      </c>
      <c r="L66" s="129">
        <f t="shared" si="37"/>
        <v>77.069999999999993</v>
      </c>
      <c r="M66" s="129">
        <f t="shared" si="37"/>
        <v>76.94</v>
      </c>
      <c r="N66" s="129">
        <f t="shared" si="37"/>
        <v>74.77</v>
      </c>
      <c r="O66" s="129">
        <f>ROUND(((O61-O52)/180)*(1+O65),2)</f>
        <v>166.46</v>
      </c>
      <c r="P66" s="129">
        <f>ROUND(((P61-P52)/180)*(1+P65),2)</f>
        <v>194.74</v>
      </c>
      <c r="Q66" s="129">
        <f t="shared" ref="Q66:R66" si="38">ROUND(((Q61-Q52)/220)*(1+Q65),2)</f>
        <v>92.4</v>
      </c>
      <c r="R66" s="129">
        <f t="shared" si="38"/>
        <v>74.77</v>
      </c>
      <c r="S66" s="129">
        <f t="shared" si="37"/>
        <v>64.64</v>
      </c>
      <c r="T66" s="130" t="s">
        <v>116</v>
      </c>
    </row>
    <row r="68" spans="2:20" x14ac:dyDescent="0.2"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</row>
    <row r="69" spans="2:20" x14ac:dyDescent="0.2">
      <c r="C69" s="118"/>
      <c r="D69" s="132"/>
    </row>
    <row r="70" spans="2:20" x14ac:dyDescent="0.2">
      <c r="C70" s="118"/>
      <c r="O70" s="118"/>
      <c r="P70" s="118"/>
      <c r="Q70" s="118"/>
      <c r="R70" s="118"/>
    </row>
    <row r="71" spans="2:20" x14ac:dyDescent="0.2">
      <c r="D71" s="132"/>
    </row>
    <row r="72" spans="2:20" x14ac:dyDescent="0.2">
      <c r="D72" s="132"/>
    </row>
  </sheetData>
  <sheetProtection algorithmName="SHA-512" hashValue="KhTevwfctdoV0Gg/lcAJNpe9mnqIJYS9wacVUDaBoS4J14kjvvLSyx+2BhZmG7SIpopzifevDR7SXwI9hp1C1A==" saltValue="u3tuYl0xbDV8ALxJFuDdGQ==" spinCount="100000" sheet="1" objects="1" scenarios="1"/>
  <mergeCells count="11">
    <mergeCell ref="B2:F2"/>
    <mergeCell ref="B3:F3"/>
    <mergeCell ref="T31:T32"/>
    <mergeCell ref="T55:T56"/>
    <mergeCell ref="T52:T53"/>
    <mergeCell ref="D6:F6"/>
    <mergeCell ref="C11:S11"/>
    <mergeCell ref="T26:T27"/>
    <mergeCell ref="D7:F7"/>
    <mergeCell ref="D8:F8"/>
    <mergeCell ref="T15:T17"/>
  </mergeCells>
  <printOptions horizontalCentered="1"/>
  <pageMargins left="0.25" right="0.25" top="0.75" bottom="0.75" header="0.3" footer="0.3"/>
  <pageSetup paperSize="9" scale="31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'Dados da empresa'!$B$27:$B$27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DBD8-EA65-4214-8015-ADEA59D83FB6}">
  <sheetPr>
    <pageSetUpPr fitToPage="1"/>
  </sheetPr>
  <dimension ref="A1:Q99"/>
  <sheetViews>
    <sheetView zoomScaleNormal="100" workbookViewId="0"/>
  </sheetViews>
  <sheetFormatPr defaultColWidth="9.140625" defaultRowHeight="12.75" x14ac:dyDescent="0.25"/>
  <cols>
    <col min="1" max="1" width="11" style="1" customWidth="1"/>
    <col min="2" max="2" width="45.7109375" style="1" customWidth="1"/>
    <col min="3" max="6" width="25.7109375" style="1" customWidth="1"/>
    <col min="7" max="7" width="46.140625" style="1" customWidth="1"/>
    <col min="8" max="8" width="25.7109375" style="1" customWidth="1"/>
    <col min="9" max="16384" width="9.140625" style="1"/>
  </cols>
  <sheetData>
    <row r="1" spans="1:17" x14ac:dyDescent="0.25">
      <c r="A1" s="133" t="s">
        <v>239</v>
      </c>
    </row>
    <row r="3" spans="1:17" x14ac:dyDescent="0.25">
      <c r="A3" s="266" t="s">
        <v>193</v>
      </c>
      <c r="B3" s="265"/>
      <c r="C3" s="265"/>
      <c r="D3" s="265"/>
      <c r="E3" s="265"/>
      <c r="F3" s="265"/>
      <c r="G3" s="265"/>
      <c r="I3" s="134" t="s">
        <v>232</v>
      </c>
    </row>
    <row r="4" spans="1:17" s="136" customFormat="1" x14ac:dyDescent="0.25">
      <c r="A4" s="135" t="s">
        <v>14</v>
      </c>
      <c r="B4" s="135" t="s">
        <v>214</v>
      </c>
      <c r="C4" s="135" t="s">
        <v>106</v>
      </c>
      <c r="D4" s="135" t="s">
        <v>194</v>
      </c>
      <c r="E4" s="135" t="s">
        <v>202</v>
      </c>
      <c r="F4" s="135" t="s">
        <v>307</v>
      </c>
      <c r="G4" s="135" t="s">
        <v>159</v>
      </c>
      <c r="H4" s="1"/>
      <c r="I4" s="1" t="s">
        <v>233</v>
      </c>
      <c r="J4" s="1"/>
      <c r="K4" s="1"/>
      <c r="L4" s="1"/>
      <c r="M4" s="1"/>
      <c r="N4" s="1"/>
      <c r="O4" s="1"/>
      <c r="P4" s="1"/>
      <c r="Q4" s="1"/>
    </row>
    <row r="5" spans="1:17" x14ac:dyDescent="0.25">
      <c r="A5" s="137">
        <v>1</v>
      </c>
      <c r="B5" s="137" t="s">
        <v>195</v>
      </c>
      <c r="C5" s="137" t="s">
        <v>227</v>
      </c>
      <c r="D5" s="138">
        <f t="shared" ref="D5:D10" si="0">(1621*8.5)/220</f>
        <v>62.629545454545458</v>
      </c>
      <c r="E5" s="139">
        <v>2.7</v>
      </c>
      <c r="F5" s="140">
        <f>ROUND(D5*E5,2)</f>
        <v>169.1</v>
      </c>
      <c r="G5" s="141" t="s">
        <v>204</v>
      </c>
    </row>
    <row r="6" spans="1:17" x14ac:dyDescent="0.25">
      <c r="A6" s="137">
        <v>2</v>
      </c>
      <c r="B6" s="137" t="s">
        <v>196</v>
      </c>
      <c r="C6" s="137" t="s">
        <v>227</v>
      </c>
      <c r="D6" s="138">
        <f t="shared" si="0"/>
        <v>62.629545454545458</v>
      </c>
      <c r="E6" s="139">
        <v>2.7</v>
      </c>
      <c r="F6" s="140">
        <f t="shared" ref="F6:F10" si="1">ROUND(D6*E6,2)</f>
        <v>169.1</v>
      </c>
      <c r="G6" s="141" t="s">
        <v>204</v>
      </c>
      <c r="I6" s="134" t="s">
        <v>212</v>
      </c>
    </row>
    <row r="7" spans="1:17" x14ac:dyDescent="0.25">
      <c r="A7" s="142">
        <v>3</v>
      </c>
      <c r="B7" s="142" t="s">
        <v>197</v>
      </c>
      <c r="C7" s="137" t="s">
        <v>227</v>
      </c>
      <c r="D7" s="143">
        <f t="shared" si="0"/>
        <v>62.629545454545458</v>
      </c>
      <c r="E7" s="144">
        <v>2.7</v>
      </c>
      <c r="F7" s="140">
        <f t="shared" si="1"/>
        <v>169.1</v>
      </c>
      <c r="G7" s="145" t="s">
        <v>204</v>
      </c>
      <c r="I7" s="1" t="s">
        <v>234</v>
      </c>
    </row>
    <row r="8" spans="1:17" x14ac:dyDescent="0.25">
      <c r="A8" s="146">
        <v>4</v>
      </c>
      <c r="B8" s="146" t="s">
        <v>198</v>
      </c>
      <c r="C8" s="137" t="s">
        <v>227</v>
      </c>
      <c r="D8" s="138">
        <f t="shared" si="0"/>
        <v>62.629545454545458</v>
      </c>
      <c r="E8" s="139">
        <v>2.7</v>
      </c>
      <c r="F8" s="140">
        <f t="shared" si="1"/>
        <v>169.1</v>
      </c>
      <c r="G8" s="141" t="s">
        <v>210</v>
      </c>
    </row>
    <row r="9" spans="1:17" x14ac:dyDescent="0.25">
      <c r="A9" s="146">
        <v>5</v>
      </c>
      <c r="B9" s="146" t="s">
        <v>199</v>
      </c>
      <c r="C9" s="142" t="s">
        <v>227</v>
      </c>
      <c r="D9" s="138">
        <f t="shared" si="0"/>
        <v>62.629545454545458</v>
      </c>
      <c r="E9" s="139">
        <v>2.7</v>
      </c>
      <c r="F9" s="140">
        <f t="shared" si="1"/>
        <v>169.1</v>
      </c>
      <c r="G9" s="141" t="s">
        <v>210</v>
      </c>
      <c r="I9" s="134" t="s">
        <v>236</v>
      </c>
    </row>
    <row r="10" spans="1:17" x14ac:dyDescent="0.25">
      <c r="A10" s="146">
        <v>6</v>
      </c>
      <c r="B10" s="146" t="s">
        <v>200</v>
      </c>
      <c r="C10" s="146" t="s">
        <v>227</v>
      </c>
      <c r="D10" s="138">
        <f t="shared" si="0"/>
        <v>62.629545454545458</v>
      </c>
      <c r="E10" s="139">
        <v>2.7</v>
      </c>
      <c r="F10" s="140">
        <f t="shared" si="1"/>
        <v>169.1</v>
      </c>
      <c r="G10" s="141" t="s">
        <v>211</v>
      </c>
      <c r="I10" s="1" t="s">
        <v>205</v>
      </c>
    </row>
    <row r="11" spans="1:17" ht="15" x14ac:dyDescent="0.25">
      <c r="A11" s="147"/>
      <c r="I11" s="197" t="s">
        <v>203</v>
      </c>
    </row>
    <row r="12" spans="1:17" x14ac:dyDescent="0.25">
      <c r="I12" s="1" t="s">
        <v>207</v>
      </c>
    </row>
    <row r="13" spans="1:17" x14ac:dyDescent="0.25">
      <c r="I13" s="1" t="s">
        <v>208</v>
      </c>
    </row>
    <row r="14" spans="1:17" x14ac:dyDescent="0.25">
      <c r="A14" s="266" t="s">
        <v>213</v>
      </c>
      <c r="B14" s="265"/>
      <c r="C14" s="265"/>
      <c r="D14" s="265"/>
      <c r="E14" s="265"/>
      <c r="F14" s="265"/>
      <c r="G14" s="265"/>
      <c r="I14" s="1" t="s">
        <v>209</v>
      </c>
    </row>
    <row r="15" spans="1:17" x14ac:dyDescent="0.25">
      <c r="A15" s="135" t="s">
        <v>14</v>
      </c>
      <c r="B15" s="135" t="s">
        <v>214</v>
      </c>
      <c r="C15" s="135" t="s">
        <v>106</v>
      </c>
      <c r="D15" s="135" t="s">
        <v>194</v>
      </c>
      <c r="E15" s="135" t="s">
        <v>31</v>
      </c>
      <c r="F15" s="135" t="s">
        <v>308</v>
      </c>
      <c r="G15" s="135" t="s">
        <v>159</v>
      </c>
      <c r="I15" s="1" t="s">
        <v>206</v>
      </c>
    </row>
    <row r="16" spans="1:17" x14ac:dyDescent="0.25">
      <c r="A16" s="146">
        <v>1</v>
      </c>
      <c r="B16" s="148" t="s">
        <v>215</v>
      </c>
      <c r="C16" s="146" t="s">
        <v>216</v>
      </c>
      <c r="D16" s="138">
        <v>6.22</v>
      </c>
      <c r="E16" s="149">
        <v>0.16800000000000001</v>
      </c>
      <c r="F16" s="140">
        <f>ROUND(D16*(1+E16),2)</f>
        <v>7.26</v>
      </c>
      <c r="G16" s="141" t="s">
        <v>530</v>
      </c>
      <c r="I16" s="1" t="s">
        <v>237</v>
      </c>
    </row>
    <row r="17" spans="1:7" x14ac:dyDescent="0.25">
      <c r="A17" s="146">
        <v>2</v>
      </c>
      <c r="B17" s="148" t="s">
        <v>240</v>
      </c>
      <c r="C17" s="146" t="s">
        <v>217</v>
      </c>
      <c r="D17" s="138">
        <f>Pesquisa!E101</f>
        <v>89.01</v>
      </c>
      <c r="E17" s="149">
        <v>0.16800000000000001</v>
      </c>
      <c r="F17" s="140">
        <f t="shared" ref="F17:F33" si="2">ROUND(D17*(1+E17),2)</f>
        <v>103.96</v>
      </c>
      <c r="G17" s="141" t="s">
        <v>235</v>
      </c>
    </row>
    <row r="18" spans="1:7" x14ac:dyDescent="0.25">
      <c r="A18" s="146">
        <v>3</v>
      </c>
      <c r="B18" s="148" t="s">
        <v>241</v>
      </c>
      <c r="C18" s="146" t="s">
        <v>217</v>
      </c>
      <c r="D18" s="138">
        <f>Pesquisa!E111</f>
        <v>89.88</v>
      </c>
      <c r="E18" s="149">
        <v>0.16800000000000001</v>
      </c>
      <c r="F18" s="140">
        <f t="shared" si="2"/>
        <v>104.98</v>
      </c>
      <c r="G18" s="141" t="s">
        <v>235</v>
      </c>
    </row>
    <row r="19" spans="1:7" x14ac:dyDescent="0.25">
      <c r="A19" s="146">
        <v>4</v>
      </c>
      <c r="B19" s="148" t="s">
        <v>218</v>
      </c>
      <c r="C19" s="146" t="s">
        <v>306</v>
      </c>
      <c r="D19" s="138">
        <f>Pesquisa!E121</f>
        <v>66.489999999999995</v>
      </c>
      <c r="E19" s="149">
        <v>0.16800000000000001</v>
      </c>
      <c r="F19" s="140">
        <f t="shared" si="2"/>
        <v>77.66</v>
      </c>
      <c r="G19" s="141" t="s">
        <v>235</v>
      </c>
    </row>
    <row r="20" spans="1:7" x14ac:dyDescent="0.25">
      <c r="A20" s="146">
        <v>5</v>
      </c>
      <c r="B20" s="148" t="s">
        <v>219</v>
      </c>
      <c r="C20" s="146" t="s">
        <v>220</v>
      </c>
      <c r="D20" s="138">
        <f>Pesquisa!E131</f>
        <v>87.73</v>
      </c>
      <c r="E20" s="149">
        <v>0.16800000000000001</v>
      </c>
      <c r="F20" s="140">
        <f t="shared" si="2"/>
        <v>102.47</v>
      </c>
      <c r="G20" s="141" t="s">
        <v>235</v>
      </c>
    </row>
    <row r="21" spans="1:7" x14ac:dyDescent="0.25">
      <c r="A21" s="146">
        <v>6</v>
      </c>
      <c r="B21" s="148" t="s">
        <v>221</v>
      </c>
      <c r="C21" s="146" t="s">
        <v>217</v>
      </c>
      <c r="D21" s="138">
        <f>Pesquisa!E141</f>
        <v>322.5</v>
      </c>
      <c r="E21" s="149">
        <v>0.16800000000000001</v>
      </c>
      <c r="F21" s="140">
        <f t="shared" si="2"/>
        <v>376.68</v>
      </c>
      <c r="G21" s="141" t="s">
        <v>235</v>
      </c>
    </row>
    <row r="22" spans="1:7" x14ac:dyDescent="0.25">
      <c r="A22" s="146">
        <v>7</v>
      </c>
      <c r="B22" s="150" t="s">
        <v>378</v>
      </c>
      <c r="C22" s="137" t="s">
        <v>217</v>
      </c>
      <c r="D22" s="138">
        <f>Pesquisa!E151</f>
        <v>35</v>
      </c>
      <c r="E22" s="149">
        <v>0.16800000000000001</v>
      </c>
      <c r="F22" s="140">
        <f t="shared" si="2"/>
        <v>40.880000000000003</v>
      </c>
      <c r="G22" s="141" t="s">
        <v>252</v>
      </c>
    </row>
    <row r="23" spans="1:7" x14ac:dyDescent="0.25">
      <c r="A23" s="146">
        <v>8</v>
      </c>
      <c r="B23" s="150" t="s">
        <v>379</v>
      </c>
      <c r="C23" s="137" t="s">
        <v>217</v>
      </c>
      <c r="D23" s="138">
        <f>Pesquisa!E161</f>
        <v>44</v>
      </c>
      <c r="E23" s="149">
        <v>0.16800000000000001</v>
      </c>
      <c r="F23" s="140">
        <f t="shared" si="2"/>
        <v>51.39</v>
      </c>
      <c r="G23" s="141" t="s">
        <v>252</v>
      </c>
    </row>
    <row r="24" spans="1:7" x14ac:dyDescent="0.25">
      <c r="A24" s="146">
        <v>9</v>
      </c>
      <c r="B24" s="150" t="s">
        <v>380</v>
      </c>
      <c r="C24" s="137" t="s">
        <v>217</v>
      </c>
      <c r="D24" s="138">
        <f>Pesquisa!E171</f>
        <v>40</v>
      </c>
      <c r="E24" s="149">
        <v>0.16800000000000001</v>
      </c>
      <c r="F24" s="140">
        <f t="shared" si="2"/>
        <v>46.72</v>
      </c>
      <c r="G24" s="141" t="s">
        <v>252</v>
      </c>
    </row>
    <row r="25" spans="1:7" x14ac:dyDescent="0.25">
      <c r="A25" s="146">
        <v>10</v>
      </c>
      <c r="B25" s="150" t="s">
        <v>381</v>
      </c>
      <c r="C25" s="137" t="s">
        <v>217</v>
      </c>
      <c r="D25" s="138">
        <f>Pesquisa!E181</f>
        <v>51</v>
      </c>
      <c r="E25" s="149">
        <v>0.16800000000000001</v>
      </c>
      <c r="F25" s="140">
        <f t="shared" si="2"/>
        <v>59.57</v>
      </c>
      <c r="G25" s="141" t="s">
        <v>252</v>
      </c>
    </row>
    <row r="26" spans="1:7" x14ac:dyDescent="0.25">
      <c r="A26" s="146">
        <v>11</v>
      </c>
      <c r="B26" s="150" t="s">
        <v>382</v>
      </c>
      <c r="C26" s="137" t="s">
        <v>217</v>
      </c>
      <c r="D26" s="138">
        <f>Pesquisa!E191</f>
        <v>44</v>
      </c>
      <c r="E26" s="149">
        <v>0.16800000000000001</v>
      </c>
      <c r="F26" s="140">
        <f t="shared" si="2"/>
        <v>51.39</v>
      </c>
      <c r="G26" s="141" t="s">
        <v>252</v>
      </c>
    </row>
    <row r="27" spans="1:7" x14ac:dyDescent="0.25">
      <c r="A27" s="146">
        <v>12</v>
      </c>
      <c r="B27" s="150" t="s">
        <v>383</v>
      </c>
      <c r="C27" s="137" t="s">
        <v>217</v>
      </c>
      <c r="D27" s="138">
        <f>Pesquisa!E201</f>
        <v>69</v>
      </c>
      <c r="E27" s="149">
        <v>0.16800000000000001</v>
      </c>
      <c r="F27" s="140">
        <f t="shared" si="2"/>
        <v>80.59</v>
      </c>
      <c r="G27" s="141" t="s">
        <v>252</v>
      </c>
    </row>
    <row r="28" spans="1:7" ht="25.5" x14ac:dyDescent="0.25">
      <c r="A28" s="146">
        <v>13</v>
      </c>
      <c r="B28" s="150" t="s">
        <v>384</v>
      </c>
      <c r="C28" s="137" t="s">
        <v>217</v>
      </c>
      <c r="D28" s="138">
        <f>Pesquisa!E211</f>
        <v>201.91</v>
      </c>
      <c r="E28" s="149">
        <v>0.16800000000000001</v>
      </c>
      <c r="F28" s="140">
        <f t="shared" si="2"/>
        <v>235.83</v>
      </c>
      <c r="G28" s="141" t="s">
        <v>235</v>
      </c>
    </row>
    <row r="29" spans="1:7" x14ac:dyDescent="0.25">
      <c r="A29" s="146">
        <v>14</v>
      </c>
      <c r="B29" s="150" t="s">
        <v>385</v>
      </c>
      <c r="C29" s="137" t="s">
        <v>217</v>
      </c>
      <c r="D29" s="138">
        <f>Pesquisa!E221</f>
        <v>213.61</v>
      </c>
      <c r="E29" s="149">
        <v>0.16800000000000001</v>
      </c>
      <c r="F29" s="140">
        <f t="shared" si="2"/>
        <v>249.5</v>
      </c>
      <c r="G29" s="141" t="s">
        <v>235</v>
      </c>
    </row>
    <row r="30" spans="1:7" x14ac:dyDescent="0.25">
      <c r="A30" s="146">
        <v>15</v>
      </c>
      <c r="B30" s="150" t="s">
        <v>386</v>
      </c>
      <c r="C30" s="137" t="s">
        <v>217</v>
      </c>
      <c r="D30" s="138">
        <f>Pesquisa!E231</f>
        <v>194.74</v>
      </c>
      <c r="E30" s="149">
        <v>0.16800000000000001</v>
      </c>
      <c r="F30" s="140">
        <f t="shared" si="2"/>
        <v>227.46</v>
      </c>
      <c r="G30" s="141" t="s">
        <v>235</v>
      </c>
    </row>
    <row r="31" spans="1:7" x14ac:dyDescent="0.25">
      <c r="A31" s="146">
        <v>16</v>
      </c>
      <c r="B31" s="150" t="s">
        <v>387</v>
      </c>
      <c r="C31" s="137" t="s">
        <v>217</v>
      </c>
      <c r="D31" s="138">
        <f>Pesquisa!E241</f>
        <v>234.84</v>
      </c>
      <c r="E31" s="149">
        <v>0.16800000000000001</v>
      </c>
      <c r="F31" s="140">
        <f t="shared" si="2"/>
        <v>274.29000000000002</v>
      </c>
      <c r="G31" s="141" t="s">
        <v>235</v>
      </c>
    </row>
    <row r="32" spans="1:7" x14ac:dyDescent="0.25">
      <c r="A32" s="146">
        <v>17</v>
      </c>
      <c r="B32" s="150" t="s">
        <v>388</v>
      </c>
      <c r="C32" s="137" t="s">
        <v>217</v>
      </c>
      <c r="D32" s="138">
        <f>Pesquisa!E251</f>
        <v>231</v>
      </c>
      <c r="E32" s="149">
        <v>0.16800000000000001</v>
      </c>
      <c r="F32" s="140">
        <f t="shared" si="2"/>
        <v>269.81</v>
      </c>
      <c r="G32" s="141" t="s">
        <v>235</v>
      </c>
    </row>
    <row r="33" spans="1:7" x14ac:dyDescent="0.25">
      <c r="A33" s="146">
        <v>18</v>
      </c>
      <c r="B33" s="150" t="s">
        <v>389</v>
      </c>
      <c r="C33" s="137" t="s">
        <v>217</v>
      </c>
      <c r="D33" s="138">
        <f>Pesquisa!E261</f>
        <v>734.54</v>
      </c>
      <c r="E33" s="149">
        <v>0.16800000000000001</v>
      </c>
      <c r="F33" s="140">
        <f t="shared" si="2"/>
        <v>857.94</v>
      </c>
      <c r="G33" s="141" t="s">
        <v>235</v>
      </c>
    </row>
    <row r="34" spans="1:7" x14ac:dyDescent="0.25">
      <c r="A34" s="146">
        <v>19</v>
      </c>
      <c r="B34" s="150" t="s">
        <v>330</v>
      </c>
      <c r="C34" s="137" t="s">
        <v>217</v>
      </c>
      <c r="D34" s="138">
        <f>Pesquisa!E271</f>
        <v>51.5</v>
      </c>
      <c r="E34" s="149">
        <v>0.16800000000000001</v>
      </c>
      <c r="F34" s="140">
        <f t="shared" ref="F34:F80" si="3">ROUND(D34*(1+E34),2)</f>
        <v>60.15</v>
      </c>
      <c r="G34" s="141" t="s">
        <v>235</v>
      </c>
    </row>
    <row r="35" spans="1:7" x14ac:dyDescent="0.25">
      <c r="A35" s="146">
        <v>20</v>
      </c>
      <c r="B35" s="150" t="s">
        <v>331</v>
      </c>
      <c r="C35" s="137" t="s">
        <v>217</v>
      </c>
      <c r="D35" s="138">
        <f>Pesquisa!E282</f>
        <v>58.5</v>
      </c>
      <c r="E35" s="149">
        <v>0.16800000000000001</v>
      </c>
      <c r="F35" s="140">
        <f t="shared" si="3"/>
        <v>68.33</v>
      </c>
      <c r="G35" s="141" t="s">
        <v>235</v>
      </c>
    </row>
    <row r="36" spans="1:7" x14ac:dyDescent="0.25">
      <c r="A36" s="146">
        <v>21</v>
      </c>
      <c r="B36" s="150" t="s">
        <v>332</v>
      </c>
      <c r="C36" s="137" t="s">
        <v>217</v>
      </c>
      <c r="D36" s="138">
        <f>Pesquisa!E293</f>
        <v>88.13</v>
      </c>
      <c r="E36" s="149">
        <v>0.16800000000000001</v>
      </c>
      <c r="F36" s="140">
        <f t="shared" si="3"/>
        <v>102.94</v>
      </c>
      <c r="G36" s="141" t="s">
        <v>235</v>
      </c>
    </row>
    <row r="37" spans="1:7" x14ac:dyDescent="0.25">
      <c r="A37" s="146">
        <v>22</v>
      </c>
      <c r="B37" s="150" t="s">
        <v>333</v>
      </c>
      <c r="C37" s="137" t="s">
        <v>217</v>
      </c>
      <c r="D37" s="138">
        <f>Pesquisa!E304</f>
        <v>337.98</v>
      </c>
      <c r="E37" s="149">
        <v>0.16800000000000001</v>
      </c>
      <c r="F37" s="140">
        <f t="shared" si="3"/>
        <v>394.76</v>
      </c>
      <c r="G37" s="141" t="s">
        <v>531</v>
      </c>
    </row>
    <row r="38" spans="1:7" x14ac:dyDescent="0.25">
      <c r="A38" s="146">
        <v>23</v>
      </c>
      <c r="B38" s="150" t="s">
        <v>334</v>
      </c>
      <c r="C38" s="137" t="s">
        <v>217</v>
      </c>
      <c r="D38" s="138">
        <f>Pesquisa!E315</f>
        <v>337.98</v>
      </c>
      <c r="E38" s="149">
        <v>0.16800000000000001</v>
      </c>
      <c r="F38" s="140">
        <f t="shared" si="3"/>
        <v>394.76</v>
      </c>
      <c r="G38" s="141" t="s">
        <v>531</v>
      </c>
    </row>
    <row r="39" spans="1:7" x14ac:dyDescent="0.25">
      <c r="A39" s="146">
        <v>24</v>
      </c>
      <c r="B39" s="150" t="s">
        <v>335</v>
      </c>
      <c r="C39" s="137" t="s">
        <v>217</v>
      </c>
      <c r="D39" s="138">
        <f>Pesquisa!E326</f>
        <v>337.98</v>
      </c>
      <c r="E39" s="149">
        <v>0.16800000000000001</v>
      </c>
      <c r="F39" s="140">
        <f t="shared" si="3"/>
        <v>394.76</v>
      </c>
      <c r="G39" s="141" t="s">
        <v>531</v>
      </c>
    </row>
    <row r="40" spans="1:7" x14ac:dyDescent="0.25">
      <c r="A40" s="146">
        <v>25</v>
      </c>
      <c r="B40" s="150" t="s">
        <v>336</v>
      </c>
      <c r="C40" s="137" t="s">
        <v>217</v>
      </c>
      <c r="D40" s="138">
        <f>Pesquisa!E337</f>
        <v>389.32</v>
      </c>
      <c r="E40" s="149">
        <v>0.16800000000000001</v>
      </c>
      <c r="F40" s="140">
        <f t="shared" si="3"/>
        <v>454.73</v>
      </c>
      <c r="G40" s="141" t="s">
        <v>235</v>
      </c>
    </row>
    <row r="41" spans="1:7" x14ac:dyDescent="0.25">
      <c r="A41" s="146">
        <v>26</v>
      </c>
      <c r="B41" s="150" t="s">
        <v>337</v>
      </c>
      <c r="C41" s="137" t="s">
        <v>217</v>
      </c>
      <c r="D41" s="138">
        <f>Pesquisa!E348</f>
        <v>389.32</v>
      </c>
      <c r="E41" s="149">
        <v>0.16800000000000001</v>
      </c>
      <c r="F41" s="140">
        <f t="shared" si="3"/>
        <v>454.73</v>
      </c>
      <c r="G41" s="141" t="s">
        <v>235</v>
      </c>
    </row>
    <row r="42" spans="1:7" x14ac:dyDescent="0.25">
      <c r="A42" s="146">
        <v>27</v>
      </c>
      <c r="B42" s="150" t="s">
        <v>338</v>
      </c>
      <c r="C42" s="137" t="s">
        <v>217</v>
      </c>
      <c r="D42" s="138">
        <f>Pesquisa!E359</f>
        <v>389.32</v>
      </c>
      <c r="E42" s="149">
        <v>0.16800000000000001</v>
      </c>
      <c r="F42" s="140">
        <f t="shared" si="3"/>
        <v>454.73</v>
      </c>
      <c r="G42" s="141" t="s">
        <v>235</v>
      </c>
    </row>
    <row r="43" spans="1:7" x14ac:dyDescent="0.25">
      <c r="A43" s="146">
        <v>28</v>
      </c>
      <c r="B43" s="150" t="s">
        <v>339</v>
      </c>
      <c r="C43" s="137" t="s">
        <v>217</v>
      </c>
      <c r="D43" s="138">
        <f>Pesquisa!E370</f>
        <v>33.86</v>
      </c>
      <c r="E43" s="149">
        <v>0.16800000000000001</v>
      </c>
      <c r="F43" s="140">
        <f t="shared" si="3"/>
        <v>39.549999999999997</v>
      </c>
      <c r="G43" s="141" t="s">
        <v>531</v>
      </c>
    </row>
    <row r="44" spans="1:7" x14ac:dyDescent="0.25">
      <c r="A44" s="146">
        <v>29</v>
      </c>
      <c r="B44" s="150" t="s">
        <v>340</v>
      </c>
      <c r="C44" s="137" t="s">
        <v>217</v>
      </c>
      <c r="D44" s="138">
        <f>Pesquisa!E381</f>
        <v>33.86</v>
      </c>
      <c r="E44" s="149">
        <v>0.16800000000000001</v>
      </c>
      <c r="F44" s="140">
        <f t="shared" si="3"/>
        <v>39.549999999999997</v>
      </c>
      <c r="G44" s="141" t="s">
        <v>531</v>
      </c>
    </row>
    <row r="45" spans="1:7" x14ac:dyDescent="0.25">
      <c r="A45" s="146">
        <v>30</v>
      </c>
      <c r="B45" s="150" t="s">
        <v>341</v>
      </c>
      <c r="C45" s="137" t="s">
        <v>217</v>
      </c>
      <c r="D45" s="138">
        <f>Pesquisa!E392</f>
        <v>33.86</v>
      </c>
      <c r="E45" s="149">
        <v>0.16800000000000001</v>
      </c>
      <c r="F45" s="140">
        <f t="shared" si="3"/>
        <v>39.549999999999997</v>
      </c>
      <c r="G45" s="141" t="s">
        <v>531</v>
      </c>
    </row>
    <row r="46" spans="1:7" ht="25.5" x14ac:dyDescent="0.25">
      <c r="A46" s="146">
        <v>31</v>
      </c>
      <c r="B46" s="150" t="s">
        <v>342</v>
      </c>
      <c r="C46" s="137" t="s">
        <v>217</v>
      </c>
      <c r="D46" s="138">
        <f>Pesquisa!E403</f>
        <v>307.77999999999997</v>
      </c>
      <c r="E46" s="149">
        <v>0.16800000000000001</v>
      </c>
      <c r="F46" s="140">
        <f t="shared" si="3"/>
        <v>359.49</v>
      </c>
      <c r="G46" s="141" t="s">
        <v>235</v>
      </c>
    </row>
    <row r="47" spans="1:7" ht="25.5" x14ac:dyDescent="0.25">
      <c r="A47" s="146">
        <v>32</v>
      </c>
      <c r="B47" s="150" t="s">
        <v>343</v>
      </c>
      <c r="C47" s="137" t="s">
        <v>217</v>
      </c>
      <c r="D47" s="138">
        <f>Pesquisa!E414</f>
        <v>357.5</v>
      </c>
      <c r="E47" s="149">
        <v>0.16800000000000001</v>
      </c>
      <c r="F47" s="140">
        <f t="shared" si="3"/>
        <v>417.56</v>
      </c>
      <c r="G47" s="141" t="s">
        <v>235</v>
      </c>
    </row>
    <row r="48" spans="1:7" ht="25.5" x14ac:dyDescent="0.25">
      <c r="A48" s="146">
        <v>33</v>
      </c>
      <c r="B48" s="150" t="s">
        <v>344</v>
      </c>
      <c r="C48" s="137" t="s">
        <v>217</v>
      </c>
      <c r="D48" s="138">
        <f>Pesquisa!E425</f>
        <v>70</v>
      </c>
      <c r="E48" s="149">
        <v>0.16800000000000001</v>
      </c>
      <c r="F48" s="140">
        <f t="shared" si="3"/>
        <v>81.760000000000005</v>
      </c>
      <c r="G48" s="141" t="s">
        <v>235</v>
      </c>
    </row>
    <row r="49" spans="1:7" x14ac:dyDescent="0.25">
      <c r="A49" s="146">
        <v>34</v>
      </c>
      <c r="B49" s="150" t="s">
        <v>345</v>
      </c>
      <c r="C49" s="137" t="s">
        <v>217</v>
      </c>
      <c r="D49" s="138">
        <f>Pesquisa!E436</f>
        <v>286.52</v>
      </c>
      <c r="E49" s="149">
        <v>0.16800000000000001</v>
      </c>
      <c r="F49" s="140">
        <f t="shared" si="3"/>
        <v>334.66</v>
      </c>
      <c r="G49" s="141" t="s">
        <v>235</v>
      </c>
    </row>
    <row r="50" spans="1:7" x14ac:dyDescent="0.25">
      <c r="A50" s="146">
        <v>35</v>
      </c>
      <c r="B50" s="150" t="s">
        <v>346</v>
      </c>
      <c r="C50" s="137" t="s">
        <v>217</v>
      </c>
      <c r="D50" s="138">
        <f>Pesquisa!E447</f>
        <v>440</v>
      </c>
      <c r="E50" s="149">
        <v>0.16800000000000001</v>
      </c>
      <c r="F50" s="140">
        <f t="shared" si="3"/>
        <v>513.91999999999996</v>
      </c>
      <c r="G50" s="141" t="s">
        <v>235</v>
      </c>
    </row>
    <row r="51" spans="1:7" x14ac:dyDescent="0.25">
      <c r="A51" s="146">
        <v>36</v>
      </c>
      <c r="B51" s="150" t="s">
        <v>347</v>
      </c>
      <c r="C51" s="137" t="s">
        <v>217</v>
      </c>
      <c r="D51" s="138">
        <f>Pesquisa!E458</f>
        <v>427.32</v>
      </c>
      <c r="E51" s="149">
        <v>0.16800000000000001</v>
      </c>
      <c r="F51" s="140">
        <f t="shared" si="3"/>
        <v>499.11</v>
      </c>
      <c r="G51" s="141" t="s">
        <v>531</v>
      </c>
    </row>
    <row r="52" spans="1:7" x14ac:dyDescent="0.25">
      <c r="A52" s="146">
        <v>37</v>
      </c>
      <c r="B52" s="150" t="s">
        <v>348</v>
      </c>
      <c r="C52" s="137" t="s">
        <v>217</v>
      </c>
      <c r="D52" s="138">
        <f>Pesquisa!E469</f>
        <v>59.49</v>
      </c>
      <c r="E52" s="149">
        <v>0.16800000000000001</v>
      </c>
      <c r="F52" s="140">
        <f t="shared" si="3"/>
        <v>69.48</v>
      </c>
      <c r="G52" s="141" t="s">
        <v>531</v>
      </c>
    </row>
    <row r="53" spans="1:7" x14ac:dyDescent="0.25">
      <c r="A53" s="146">
        <v>38</v>
      </c>
      <c r="B53" s="150" t="s">
        <v>349</v>
      </c>
      <c r="C53" s="137" t="s">
        <v>217</v>
      </c>
      <c r="D53" s="138">
        <f>Pesquisa!E480</f>
        <v>762.11</v>
      </c>
      <c r="E53" s="149">
        <v>0.16800000000000001</v>
      </c>
      <c r="F53" s="140">
        <f t="shared" si="3"/>
        <v>890.14</v>
      </c>
      <c r="G53" s="141" t="s">
        <v>235</v>
      </c>
    </row>
    <row r="54" spans="1:7" x14ac:dyDescent="0.25">
      <c r="A54" s="146">
        <v>39</v>
      </c>
      <c r="B54" s="150" t="s">
        <v>350</v>
      </c>
      <c r="C54" s="137" t="s">
        <v>217</v>
      </c>
      <c r="D54" s="138">
        <f>Pesquisa!E491</f>
        <v>967.14</v>
      </c>
      <c r="E54" s="149">
        <v>0.16800000000000001</v>
      </c>
      <c r="F54" s="140">
        <f t="shared" si="3"/>
        <v>1129.6199999999999</v>
      </c>
      <c r="G54" s="141" t="s">
        <v>235</v>
      </c>
    </row>
    <row r="55" spans="1:7" x14ac:dyDescent="0.25">
      <c r="A55" s="146">
        <v>40</v>
      </c>
      <c r="B55" s="150" t="s">
        <v>351</v>
      </c>
      <c r="C55" s="137" t="s">
        <v>217</v>
      </c>
      <c r="D55" s="138">
        <f>Pesquisa!E502</f>
        <v>1088.67</v>
      </c>
      <c r="E55" s="149">
        <v>0.16800000000000001</v>
      </c>
      <c r="F55" s="140">
        <f t="shared" si="3"/>
        <v>1271.57</v>
      </c>
      <c r="G55" s="141" t="s">
        <v>235</v>
      </c>
    </row>
    <row r="56" spans="1:7" x14ac:dyDescent="0.25">
      <c r="A56" s="146">
        <v>41</v>
      </c>
      <c r="B56" s="150" t="s">
        <v>352</v>
      </c>
      <c r="C56" s="137" t="s">
        <v>217</v>
      </c>
      <c r="D56" s="138">
        <f>Pesquisa!E513</f>
        <v>1223.8</v>
      </c>
      <c r="E56" s="149">
        <v>0.16800000000000001</v>
      </c>
      <c r="F56" s="140">
        <f t="shared" si="3"/>
        <v>1429.4</v>
      </c>
      <c r="G56" s="141" t="s">
        <v>235</v>
      </c>
    </row>
    <row r="57" spans="1:7" x14ac:dyDescent="0.25">
      <c r="A57" s="146">
        <v>42</v>
      </c>
      <c r="B57" s="150" t="s">
        <v>353</v>
      </c>
      <c r="C57" s="137" t="s">
        <v>217</v>
      </c>
      <c r="D57" s="138">
        <f>Pesquisa!E524</f>
        <v>1100</v>
      </c>
      <c r="E57" s="149">
        <v>0.16800000000000001</v>
      </c>
      <c r="F57" s="140">
        <f t="shared" si="3"/>
        <v>1284.8</v>
      </c>
      <c r="G57" s="141" t="s">
        <v>235</v>
      </c>
    </row>
    <row r="58" spans="1:7" x14ac:dyDescent="0.25">
      <c r="A58" s="146">
        <v>43</v>
      </c>
      <c r="B58" s="150" t="s">
        <v>354</v>
      </c>
      <c r="C58" s="137" t="s">
        <v>217</v>
      </c>
      <c r="D58" s="138">
        <f>Pesquisa!E535</f>
        <v>450</v>
      </c>
      <c r="E58" s="149">
        <v>0.16800000000000001</v>
      </c>
      <c r="F58" s="140">
        <f t="shared" si="3"/>
        <v>525.6</v>
      </c>
      <c r="G58" s="141" t="s">
        <v>235</v>
      </c>
    </row>
    <row r="59" spans="1:7" x14ac:dyDescent="0.25">
      <c r="A59" s="146">
        <v>44</v>
      </c>
      <c r="B59" s="150" t="s">
        <v>355</v>
      </c>
      <c r="C59" s="137" t="s">
        <v>217</v>
      </c>
      <c r="D59" s="138">
        <f>Pesquisa!E546</f>
        <v>2027.53</v>
      </c>
      <c r="E59" s="149">
        <v>0.16800000000000001</v>
      </c>
      <c r="F59" s="140">
        <f t="shared" si="3"/>
        <v>2368.16</v>
      </c>
      <c r="G59" s="141" t="s">
        <v>531</v>
      </c>
    </row>
    <row r="60" spans="1:7" x14ac:dyDescent="0.25">
      <c r="A60" s="146">
        <v>45</v>
      </c>
      <c r="B60" s="150" t="s">
        <v>356</v>
      </c>
      <c r="C60" s="137" t="s">
        <v>217</v>
      </c>
      <c r="D60" s="138">
        <f>Pesquisa!E557</f>
        <v>2274.1999999999998</v>
      </c>
      <c r="E60" s="149">
        <v>0.16800000000000001</v>
      </c>
      <c r="F60" s="140">
        <f t="shared" si="3"/>
        <v>2656.27</v>
      </c>
      <c r="G60" s="141" t="s">
        <v>531</v>
      </c>
    </row>
    <row r="61" spans="1:7" x14ac:dyDescent="0.25">
      <c r="A61" s="146">
        <v>46</v>
      </c>
      <c r="B61" s="150" t="s">
        <v>357</v>
      </c>
      <c r="C61" s="137" t="s">
        <v>377</v>
      </c>
      <c r="D61" s="138">
        <f>Pesquisa!E568</f>
        <v>9.35</v>
      </c>
      <c r="E61" s="149">
        <v>0.16800000000000001</v>
      </c>
      <c r="F61" s="140">
        <f t="shared" si="3"/>
        <v>10.92</v>
      </c>
      <c r="G61" s="141" t="s">
        <v>529</v>
      </c>
    </row>
    <row r="62" spans="1:7" ht="25.5" x14ac:dyDescent="0.25">
      <c r="A62" s="146">
        <v>47</v>
      </c>
      <c r="B62" s="150" t="s">
        <v>358</v>
      </c>
      <c r="C62" s="137" t="s">
        <v>377</v>
      </c>
      <c r="D62" s="138">
        <f>Pesquisa!E579</f>
        <v>8.06</v>
      </c>
      <c r="E62" s="149">
        <v>0.16800000000000001</v>
      </c>
      <c r="F62" s="140">
        <f t="shared" si="3"/>
        <v>9.41</v>
      </c>
      <c r="G62" s="141" t="s">
        <v>529</v>
      </c>
    </row>
    <row r="63" spans="1:7" ht="25.5" x14ac:dyDescent="0.25">
      <c r="A63" s="146">
        <v>48</v>
      </c>
      <c r="B63" s="150" t="s">
        <v>359</v>
      </c>
      <c r="C63" s="137" t="s">
        <v>377</v>
      </c>
      <c r="D63" s="138">
        <f>Pesquisa!E590</f>
        <v>11.85</v>
      </c>
      <c r="E63" s="149">
        <v>0.16800000000000001</v>
      </c>
      <c r="F63" s="140">
        <f t="shared" si="3"/>
        <v>13.84</v>
      </c>
      <c r="G63" s="141" t="s">
        <v>529</v>
      </c>
    </row>
    <row r="64" spans="1:7" ht="25.5" x14ac:dyDescent="0.25">
      <c r="A64" s="146">
        <v>49</v>
      </c>
      <c r="B64" s="150" t="s">
        <v>360</v>
      </c>
      <c r="C64" s="137" t="s">
        <v>377</v>
      </c>
      <c r="D64" s="138">
        <f>Pesquisa!E601</f>
        <v>14.73</v>
      </c>
      <c r="E64" s="149">
        <v>0.16800000000000001</v>
      </c>
      <c r="F64" s="140">
        <f t="shared" si="3"/>
        <v>17.2</v>
      </c>
      <c r="G64" s="141" t="s">
        <v>529</v>
      </c>
    </row>
    <row r="65" spans="1:7" ht="25.5" x14ac:dyDescent="0.25">
      <c r="A65" s="146">
        <v>50</v>
      </c>
      <c r="B65" s="150" t="s">
        <v>361</v>
      </c>
      <c r="C65" s="137" t="s">
        <v>377</v>
      </c>
      <c r="D65" s="138">
        <f>Pesquisa!E612</f>
        <v>18.57</v>
      </c>
      <c r="E65" s="149">
        <v>0.16800000000000001</v>
      </c>
      <c r="F65" s="140">
        <f t="shared" si="3"/>
        <v>21.69</v>
      </c>
      <c r="G65" s="141" t="s">
        <v>529</v>
      </c>
    </row>
    <row r="66" spans="1:7" ht="25.5" x14ac:dyDescent="0.25">
      <c r="A66" s="146">
        <v>51</v>
      </c>
      <c r="B66" s="150" t="s">
        <v>362</v>
      </c>
      <c r="C66" s="137" t="s">
        <v>377</v>
      </c>
      <c r="D66" s="138">
        <f>Pesquisa!E623</f>
        <v>24.68</v>
      </c>
      <c r="E66" s="149">
        <v>0.16800000000000001</v>
      </c>
      <c r="F66" s="140">
        <f t="shared" si="3"/>
        <v>28.83</v>
      </c>
      <c r="G66" s="141" t="s">
        <v>529</v>
      </c>
    </row>
    <row r="67" spans="1:7" ht="25.5" x14ac:dyDescent="0.25">
      <c r="A67" s="146">
        <v>52</v>
      </c>
      <c r="B67" s="150" t="s">
        <v>363</v>
      </c>
      <c r="C67" s="137" t="s">
        <v>377</v>
      </c>
      <c r="D67" s="138">
        <f>Pesquisa!E634</f>
        <v>31.13</v>
      </c>
      <c r="E67" s="149">
        <v>0.16800000000000001</v>
      </c>
      <c r="F67" s="140">
        <f t="shared" si="3"/>
        <v>36.36</v>
      </c>
      <c r="G67" s="141" t="s">
        <v>529</v>
      </c>
    </row>
    <row r="68" spans="1:7" ht="25.5" x14ac:dyDescent="0.25">
      <c r="A68" s="146">
        <v>53</v>
      </c>
      <c r="B68" s="150" t="s">
        <v>364</v>
      </c>
      <c r="C68" s="137" t="s">
        <v>377</v>
      </c>
      <c r="D68" s="138">
        <f>Pesquisa!E645</f>
        <v>39.020000000000003</v>
      </c>
      <c r="E68" s="149">
        <v>0.16800000000000001</v>
      </c>
      <c r="F68" s="140">
        <f t="shared" si="3"/>
        <v>45.58</v>
      </c>
      <c r="G68" s="141" t="s">
        <v>529</v>
      </c>
    </row>
    <row r="69" spans="1:7" ht="25.5" x14ac:dyDescent="0.25">
      <c r="A69" s="146">
        <v>54</v>
      </c>
      <c r="B69" s="150" t="s">
        <v>365</v>
      </c>
      <c r="C69" s="137" t="s">
        <v>377</v>
      </c>
      <c r="D69" s="138">
        <f>Pesquisa!E656</f>
        <v>35.549999999999997</v>
      </c>
      <c r="E69" s="149">
        <v>0.16800000000000001</v>
      </c>
      <c r="F69" s="140">
        <f t="shared" si="3"/>
        <v>41.52</v>
      </c>
      <c r="G69" s="141" t="s">
        <v>529</v>
      </c>
    </row>
    <row r="70" spans="1:7" ht="25.5" x14ac:dyDescent="0.25">
      <c r="A70" s="146">
        <v>55</v>
      </c>
      <c r="B70" s="150" t="s">
        <v>366</v>
      </c>
      <c r="C70" s="137" t="s">
        <v>377</v>
      </c>
      <c r="D70" s="138">
        <f>Pesquisa!E667</f>
        <v>51.97</v>
      </c>
      <c r="E70" s="149">
        <v>0.16800000000000001</v>
      </c>
      <c r="F70" s="140">
        <f t="shared" si="3"/>
        <v>60.7</v>
      </c>
      <c r="G70" s="141" t="s">
        <v>529</v>
      </c>
    </row>
    <row r="71" spans="1:7" ht="25.5" x14ac:dyDescent="0.25">
      <c r="A71" s="146">
        <v>56</v>
      </c>
      <c r="B71" s="150" t="s">
        <v>367</v>
      </c>
      <c r="C71" s="137" t="s">
        <v>377</v>
      </c>
      <c r="D71" s="138">
        <f>Pesquisa!E678</f>
        <v>62</v>
      </c>
      <c r="E71" s="149">
        <v>0.16800000000000001</v>
      </c>
      <c r="F71" s="140">
        <f t="shared" si="3"/>
        <v>72.42</v>
      </c>
      <c r="G71" s="141" t="s">
        <v>529</v>
      </c>
    </row>
    <row r="72" spans="1:7" ht="25.5" x14ac:dyDescent="0.25">
      <c r="A72" s="146">
        <v>57</v>
      </c>
      <c r="B72" s="150" t="s">
        <v>368</v>
      </c>
      <c r="C72" s="137" t="s">
        <v>377</v>
      </c>
      <c r="D72" s="138">
        <f>Pesquisa!E689</f>
        <v>76.12</v>
      </c>
      <c r="E72" s="149">
        <v>0.16800000000000001</v>
      </c>
      <c r="F72" s="140">
        <f t="shared" si="3"/>
        <v>88.91</v>
      </c>
      <c r="G72" s="141" t="s">
        <v>529</v>
      </c>
    </row>
    <row r="73" spans="1:7" ht="25.5" x14ac:dyDescent="0.25">
      <c r="A73" s="146">
        <v>58</v>
      </c>
      <c r="B73" s="150" t="s">
        <v>369</v>
      </c>
      <c r="C73" s="137" t="s">
        <v>377</v>
      </c>
      <c r="D73" s="138">
        <f>Pesquisa!E700</f>
        <v>90.02</v>
      </c>
      <c r="E73" s="149">
        <v>0.16800000000000001</v>
      </c>
      <c r="F73" s="140">
        <f t="shared" si="3"/>
        <v>105.14</v>
      </c>
      <c r="G73" s="141" t="s">
        <v>529</v>
      </c>
    </row>
    <row r="74" spans="1:7" ht="25.5" x14ac:dyDescent="0.25">
      <c r="A74" s="146">
        <v>59</v>
      </c>
      <c r="B74" s="150" t="s">
        <v>370</v>
      </c>
      <c r="C74" s="137" t="s">
        <v>377</v>
      </c>
      <c r="D74" s="138">
        <f>Pesquisa!E711</f>
        <v>105.16</v>
      </c>
      <c r="E74" s="149">
        <v>0.16800000000000001</v>
      </c>
      <c r="F74" s="140">
        <f t="shared" si="3"/>
        <v>122.83</v>
      </c>
      <c r="G74" s="141" t="s">
        <v>529</v>
      </c>
    </row>
    <row r="75" spans="1:7" ht="25.5" x14ac:dyDescent="0.25">
      <c r="A75" s="146">
        <v>60</v>
      </c>
      <c r="B75" s="150" t="s">
        <v>371</v>
      </c>
      <c r="C75" s="137" t="s">
        <v>377</v>
      </c>
      <c r="D75" s="138">
        <f>Pesquisa!E722</f>
        <v>121.11</v>
      </c>
      <c r="E75" s="149">
        <v>0.16800000000000001</v>
      </c>
      <c r="F75" s="140">
        <f t="shared" si="3"/>
        <v>141.46</v>
      </c>
      <c r="G75" s="141" t="s">
        <v>529</v>
      </c>
    </row>
    <row r="76" spans="1:7" ht="25.5" x14ac:dyDescent="0.25">
      <c r="A76" s="146">
        <v>61</v>
      </c>
      <c r="B76" s="150" t="s">
        <v>372</v>
      </c>
      <c r="C76" s="137" t="s">
        <v>377</v>
      </c>
      <c r="D76" s="138">
        <f>Pesquisa!E733</f>
        <v>133.41999999999999</v>
      </c>
      <c r="E76" s="149">
        <v>0.16800000000000001</v>
      </c>
      <c r="F76" s="140">
        <f t="shared" si="3"/>
        <v>155.83000000000001</v>
      </c>
      <c r="G76" s="141" t="s">
        <v>529</v>
      </c>
    </row>
    <row r="77" spans="1:7" ht="25.5" x14ac:dyDescent="0.25">
      <c r="A77" s="146">
        <v>62</v>
      </c>
      <c r="B77" s="150" t="s">
        <v>373</v>
      </c>
      <c r="C77" s="137" t="s">
        <v>377</v>
      </c>
      <c r="D77" s="138">
        <f>Pesquisa!E744</f>
        <v>147.68</v>
      </c>
      <c r="E77" s="149">
        <v>0.16800000000000001</v>
      </c>
      <c r="F77" s="140">
        <f t="shared" si="3"/>
        <v>172.49</v>
      </c>
      <c r="G77" s="141" t="s">
        <v>529</v>
      </c>
    </row>
    <row r="78" spans="1:7" ht="25.5" x14ac:dyDescent="0.25">
      <c r="A78" s="146">
        <v>63</v>
      </c>
      <c r="B78" s="150" t="s">
        <v>374</v>
      </c>
      <c r="C78" s="137" t="s">
        <v>377</v>
      </c>
      <c r="D78" s="138">
        <f>Pesquisa!E755</f>
        <v>171.36</v>
      </c>
      <c r="E78" s="149">
        <v>0.16800000000000001</v>
      </c>
      <c r="F78" s="140">
        <f t="shared" si="3"/>
        <v>200.15</v>
      </c>
      <c r="G78" s="141" t="s">
        <v>529</v>
      </c>
    </row>
    <row r="79" spans="1:7" ht="25.5" x14ac:dyDescent="0.25">
      <c r="A79" s="146">
        <v>64</v>
      </c>
      <c r="B79" s="150" t="s">
        <v>375</v>
      </c>
      <c r="C79" s="137" t="s">
        <v>377</v>
      </c>
      <c r="D79" s="138">
        <f>Pesquisa!E766</f>
        <v>184.43</v>
      </c>
      <c r="E79" s="149">
        <v>0.16800000000000001</v>
      </c>
      <c r="F79" s="140">
        <f t="shared" si="3"/>
        <v>215.41</v>
      </c>
      <c r="G79" s="141" t="s">
        <v>529</v>
      </c>
    </row>
    <row r="80" spans="1:7" x14ac:dyDescent="0.25">
      <c r="A80" s="146">
        <v>65</v>
      </c>
      <c r="B80" s="150" t="s">
        <v>376</v>
      </c>
      <c r="C80" s="137" t="s">
        <v>217</v>
      </c>
      <c r="D80" s="138">
        <f>Pesquisa!E777</f>
        <v>56.49</v>
      </c>
      <c r="E80" s="149">
        <v>0.16800000000000001</v>
      </c>
      <c r="F80" s="140">
        <f t="shared" si="3"/>
        <v>65.98</v>
      </c>
      <c r="G80" s="141" t="s">
        <v>235</v>
      </c>
    </row>
    <row r="84" spans="1:7" x14ac:dyDescent="0.25">
      <c r="A84" s="266" t="s">
        <v>457</v>
      </c>
      <c r="B84" s="265"/>
      <c r="C84" s="265"/>
      <c r="D84" s="265"/>
      <c r="E84" s="265"/>
      <c r="F84" s="265"/>
      <c r="G84" s="265"/>
    </row>
    <row r="85" spans="1:7" x14ac:dyDescent="0.25">
      <c r="A85" s="135" t="s">
        <v>14</v>
      </c>
      <c r="B85" s="135" t="s">
        <v>214</v>
      </c>
      <c r="C85" s="135" t="s">
        <v>106</v>
      </c>
      <c r="D85" s="135" t="s">
        <v>194</v>
      </c>
      <c r="E85" s="135" t="s">
        <v>31</v>
      </c>
      <c r="F85" s="135" t="s">
        <v>308</v>
      </c>
      <c r="G85" s="135" t="s">
        <v>159</v>
      </c>
    </row>
    <row r="86" spans="1:7" ht="25.5" x14ac:dyDescent="0.25">
      <c r="A86" s="146">
        <v>1</v>
      </c>
      <c r="B86" s="148" t="s">
        <v>229</v>
      </c>
      <c r="C86" s="146" t="s">
        <v>217</v>
      </c>
      <c r="D86" s="138">
        <f>Pesquisa!E11</f>
        <v>1579.78</v>
      </c>
      <c r="E86" s="149">
        <f>'Dados da empresa'!F27</f>
        <v>0.32277924198250751</v>
      </c>
      <c r="F86" s="140">
        <f>ROUND(D86*(1+E86),2)</f>
        <v>2089.6999999999998</v>
      </c>
      <c r="G86" s="141" t="s">
        <v>252</v>
      </c>
    </row>
    <row r="87" spans="1:7" ht="25.5" x14ac:dyDescent="0.25">
      <c r="A87" s="146">
        <v>2</v>
      </c>
      <c r="B87" s="148" t="s">
        <v>463</v>
      </c>
      <c r="C87" s="146" t="s">
        <v>217</v>
      </c>
      <c r="D87" s="138">
        <f>Pesquisa!E21</f>
        <v>10860.83</v>
      </c>
      <c r="E87" s="149">
        <f>$E$86</f>
        <v>0.32277924198250751</v>
      </c>
      <c r="F87" s="140">
        <f>ROUND(D87*(1+E87),2)</f>
        <v>14366.48</v>
      </c>
      <c r="G87" s="141" t="s">
        <v>252</v>
      </c>
    </row>
    <row r="91" spans="1:7" x14ac:dyDescent="0.25">
      <c r="A91" s="264" t="s">
        <v>458</v>
      </c>
      <c r="B91" s="265"/>
      <c r="C91" s="265"/>
      <c r="D91" s="265"/>
      <c r="E91" s="265"/>
      <c r="F91" s="265"/>
      <c r="G91" s="265"/>
    </row>
    <row r="92" spans="1:7" x14ac:dyDescent="0.25">
      <c r="A92" s="135" t="s">
        <v>14</v>
      </c>
      <c r="B92" s="135" t="s">
        <v>214</v>
      </c>
      <c r="C92" s="135" t="s">
        <v>106</v>
      </c>
      <c r="D92" s="135" t="s">
        <v>194</v>
      </c>
      <c r="E92" s="135" t="s">
        <v>31</v>
      </c>
      <c r="F92" s="135" t="s">
        <v>308</v>
      </c>
      <c r="G92" s="135" t="s">
        <v>159</v>
      </c>
    </row>
    <row r="93" spans="1:7" x14ac:dyDescent="0.25">
      <c r="A93" s="146">
        <v>1</v>
      </c>
      <c r="B93" s="150" t="s">
        <v>472</v>
      </c>
      <c r="C93" s="146" t="s">
        <v>217</v>
      </c>
      <c r="D93" s="138">
        <f>Pesquisa!E31</f>
        <v>299.58999999999997</v>
      </c>
      <c r="E93" s="149">
        <f t="shared" ref="E93:E99" si="4">$E$86</f>
        <v>0.32277924198250751</v>
      </c>
      <c r="F93" s="140">
        <f t="shared" ref="F93:F99" si="5">ROUND(D93*(1+E93),2)</f>
        <v>396.29</v>
      </c>
      <c r="G93" s="141" t="s">
        <v>235</v>
      </c>
    </row>
    <row r="94" spans="1:7" x14ac:dyDescent="0.25">
      <c r="A94" s="146">
        <v>2</v>
      </c>
      <c r="B94" s="150" t="s">
        <v>473</v>
      </c>
      <c r="C94" s="146" t="s">
        <v>217</v>
      </c>
      <c r="D94" s="138">
        <f>Pesquisa!E41</f>
        <v>528.75</v>
      </c>
      <c r="E94" s="149">
        <f t="shared" si="4"/>
        <v>0.32277924198250751</v>
      </c>
      <c r="F94" s="140">
        <f t="shared" si="5"/>
        <v>699.42</v>
      </c>
      <c r="G94" s="141" t="s">
        <v>235</v>
      </c>
    </row>
    <row r="95" spans="1:7" x14ac:dyDescent="0.25">
      <c r="A95" s="146">
        <v>3</v>
      </c>
      <c r="B95" s="150" t="s">
        <v>474</v>
      </c>
      <c r="C95" s="146" t="s">
        <v>217</v>
      </c>
      <c r="D95" s="138">
        <f>Pesquisa!E51</f>
        <v>1225</v>
      </c>
      <c r="E95" s="149">
        <f t="shared" si="4"/>
        <v>0.32277924198250751</v>
      </c>
      <c r="F95" s="140">
        <f t="shared" si="5"/>
        <v>1620.4</v>
      </c>
      <c r="G95" s="141" t="s">
        <v>235</v>
      </c>
    </row>
    <row r="96" spans="1:7" x14ac:dyDescent="0.25">
      <c r="A96" s="146">
        <v>4</v>
      </c>
      <c r="B96" s="150" t="s">
        <v>475</v>
      </c>
      <c r="C96" s="146" t="s">
        <v>217</v>
      </c>
      <c r="D96" s="138">
        <f>Pesquisa!E61</f>
        <v>4287.78</v>
      </c>
      <c r="E96" s="149">
        <f t="shared" si="4"/>
        <v>0.32277924198250751</v>
      </c>
      <c r="F96" s="140">
        <f t="shared" si="5"/>
        <v>5671.79</v>
      </c>
      <c r="G96" s="141" t="s">
        <v>235</v>
      </c>
    </row>
    <row r="97" spans="1:7" x14ac:dyDescent="0.25">
      <c r="A97" s="146">
        <v>5</v>
      </c>
      <c r="B97" s="150" t="s">
        <v>476</v>
      </c>
      <c r="C97" s="146" t="s">
        <v>217</v>
      </c>
      <c r="D97" s="138">
        <f>Pesquisa!E71</f>
        <v>5605.83</v>
      </c>
      <c r="E97" s="149">
        <f t="shared" si="4"/>
        <v>0.32277924198250751</v>
      </c>
      <c r="F97" s="140">
        <f t="shared" si="5"/>
        <v>7415.28</v>
      </c>
      <c r="G97" s="141" t="s">
        <v>235</v>
      </c>
    </row>
    <row r="98" spans="1:7" ht="25.5" x14ac:dyDescent="0.25">
      <c r="A98" s="146">
        <v>6</v>
      </c>
      <c r="B98" s="148" t="s">
        <v>230</v>
      </c>
      <c r="C98" s="146" t="s">
        <v>217</v>
      </c>
      <c r="D98" s="138">
        <f>Pesquisa!E81</f>
        <v>137.91</v>
      </c>
      <c r="E98" s="149">
        <f t="shared" si="4"/>
        <v>0.32277924198250751</v>
      </c>
      <c r="F98" s="140">
        <f t="shared" si="5"/>
        <v>182.42</v>
      </c>
      <c r="G98" s="141" t="s">
        <v>235</v>
      </c>
    </row>
    <row r="99" spans="1:7" ht="25.5" x14ac:dyDescent="0.25">
      <c r="A99" s="146">
        <v>7</v>
      </c>
      <c r="B99" s="148" t="s">
        <v>231</v>
      </c>
      <c r="C99" s="146" t="s">
        <v>228</v>
      </c>
      <c r="D99" s="138">
        <f>Pesquisa!E91</f>
        <v>752.83</v>
      </c>
      <c r="E99" s="149">
        <f t="shared" si="4"/>
        <v>0.32277924198250751</v>
      </c>
      <c r="F99" s="140">
        <f t="shared" si="5"/>
        <v>995.83</v>
      </c>
      <c r="G99" s="141" t="s">
        <v>235</v>
      </c>
    </row>
  </sheetData>
  <sheetProtection algorithmName="SHA-512" hashValue="Bw9WPMlRVYb+3ro4R2PBMGpuP2MrJ3Fo3hc0SPDDM6Sz0ouUBgX9xTaihtrTorn8grcdVRe6AgY6knB6UZM0bQ==" saltValue="RaRblLaDYhK2zUM4RZ5Rgg==" spinCount="100000" sheet="1" objects="1" scenarios="1"/>
  <mergeCells count="4">
    <mergeCell ref="A91:G91"/>
    <mergeCell ref="A14:G14"/>
    <mergeCell ref="A3:G3"/>
    <mergeCell ref="A84:G84"/>
  </mergeCells>
  <hyperlinks>
    <hyperlink ref="I11" r:id="rId1" xr:uid="{CE6A1202-BC8E-4FED-864E-A391207DC8E7}"/>
  </hyperlinks>
  <pageMargins left="0.511811024" right="0.511811024" top="0.78740157499999996" bottom="0.78740157499999996" header="0.31496062000000002" footer="0.31496062000000002"/>
  <pageSetup paperSize="9" scale="42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37867-40D1-4A72-8A35-C4C08D76A34C}">
  <sheetPr>
    <pageSetUpPr fitToPage="1"/>
  </sheetPr>
  <dimension ref="A1:P777"/>
  <sheetViews>
    <sheetView zoomScale="85" zoomScaleNormal="85" workbookViewId="0"/>
  </sheetViews>
  <sheetFormatPr defaultColWidth="9.140625" defaultRowHeight="12.75" x14ac:dyDescent="0.25"/>
  <cols>
    <col min="1" max="1" width="5.42578125" style="1" customWidth="1"/>
    <col min="2" max="2" width="33.42578125" style="1" bestFit="1" customWidth="1"/>
    <col min="3" max="3" width="51.7109375" style="1" bestFit="1" customWidth="1"/>
    <col min="4" max="4" width="33.42578125" style="1" customWidth="1"/>
    <col min="5" max="5" width="20.7109375" style="1" customWidth="1"/>
    <col min="6" max="16384" width="9.140625" style="1"/>
  </cols>
  <sheetData>
    <row r="1" spans="1:5" x14ac:dyDescent="0.25">
      <c r="A1" s="133" t="s">
        <v>239</v>
      </c>
    </row>
    <row r="4" spans="1:5" x14ac:dyDescent="0.25">
      <c r="A4" s="267" t="s">
        <v>390</v>
      </c>
      <c r="B4" s="268"/>
      <c r="C4" s="268"/>
      <c r="D4" s="268"/>
      <c r="E4" s="268"/>
    </row>
    <row r="5" spans="1:5" x14ac:dyDescent="0.25">
      <c r="A5" s="135" t="s">
        <v>14</v>
      </c>
      <c r="B5" s="135" t="s">
        <v>247</v>
      </c>
      <c r="C5" s="135" t="s">
        <v>248</v>
      </c>
      <c r="D5" s="135" t="s">
        <v>249</v>
      </c>
      <c r="E5" s="135" t="s">
        <v>52</v>
      </c>
    </row>
    <row r="6" spans="1:5" x14ac:dyDescent="0.25">
      <c r="A6" s="151">
        <v>1</v>
      </c>
      <c r="B6" s="146" t="s">
        <v>266</v>
      </c>
      <c r="C6" s="146" t="s">
        <v>265</v>
      </c>
      <c r="D6" s="152" t="s">
        <v>251</v>
      </c>
      <c r="E6" s="153">
        <v>1579.78</v>
      </c>
    </row>
    <row r="7" spans="1:5" x14ac:dyDescent="0.25">
      <c r="A7" s="154">
        <v>2</v>
      </c>
      <c r="B7" s="146"/>
      <c r="C7" s="146"/>
      <c r="D7" s="146"/>
      <c r="E7" s="153"/>
    </row>
    <row r="8" spans="1:5" x14ac:dyDescent="0.25">
      <c r="A8" s="151">
        <v>3</v>
      </c>
      <c r="B8" s="146"/>
      <c r="C8" s="146"/>
      <c r="D8" s="146"/>
      <c r="E8" s="153"/>
    </row>
    <row r="9" spans="1:5" x14ac:dyDescent="0.25">
      <c r="A9" s="151">
        <v>4</v>
      </c>
      <c r="B9" s="146"/>
      <c r="C9" s="146"/>
      <c r="D9" s="146"/>
      <c r="E9" s="153"/>
    </row>
    <row r="10" spans="1:5" x14ac:dyDescent="0.25">
      <c r="A10" s="151">
        <v>5</v>
      </c>
      <c r="B10" s="146"/>
      <c r="C10" s="146"/>
      <c r="D10" s="146"/>
      <c r="E10" s="153"/>
    </row>
    <row r="11" spans="1:5" x14ac:dyDescent="0.25">
      <c r="A11" s="269" t="s">
        <v>250</v>
      </c>
      <c r="B11" s="269"/>
      <c r="C11" s="269"/>
      <c r="D11" s="269"/>
      <c r="E11" s="155">
        <f>ROUND(AVERAGE(E6:E10),2)</f>
        <v>1579.78</v>
      </c>
    </row>
    <row r="14" spans="1:5" x14ac:dyDescent="0.25">
      <c r="A14" s="267" t="s">
        <v>462</v>
      </c>
      <c r="B14" s="268"/>
      <c r="C14" s="268"/>
      <c r="D14" s="268"/>
      <c r="E14" s="268"/>
    </row>
    <row r="15" spans="1:5" x14ac:dyDescent="0.25">
      <c r="A15" s="135" t="s">
        <v>14</v>
      </c>
      <c r="B15" s="135" t="s">
        <v>247</v>
      </c>
      <c r="C15" s="135" t="s">
        <v>248</v>
      </c>
      <c r="D15" s="135" t="s">
        <v>249</v>
      </c>
      <c r="E15" s="135" t="s">
        <v>52</v>
      </c>
    </row>
    <row r="16" spans="1:5" x14ac:dyDescent="0.25">
      <c r="A16" s="151">
        <v>1</v>
      </c>
      <c r="B16" s="146" t="s">
        <v>461</v>
      </c>
      <c r="C16" s="146" t="s">
        <v>265</v>
      </c>
      <c r="D16" s="152" t="s">
        <v>251</v>
      </c>
      <c r="E16" s="156">
        <v>10860.83</v>
      </c>
    </row>
    <row r="17" spans="1:5" x14ac:dyDescent="0.25">
      <c r="A17" s="154">
        <v>2</v>
      </c>
      <c r="B17" s="146"/>
      <c r="C17" s="146"/>
      <c r="D17" s="146"/>
      <c r="E17" s="153"/>
    </row>
    <row r="18" spans="1:5" x14ac:dyDescent="0.25">
      <c r="A18" s="151">
        <v>3</v>
      </c>
      <c r="B18" s="146"/>
      <c r="C18" s="146"/>
      <c r="D18" s="146"/>
      <c r="E18" s="153"/>
    </row>
    <row r="19" spans="1:5" x14ac:dyDescent="0.25">
      <c r="A19" s="151">
        <v>4</v>
      </c>
      <c r="B19" s="146"/>
      <c r="C19" s="146"/>
      <c r="D19" s="146"/>
      <c r="E19" s="153"/>
    </row>
    <row r="20" spans="1:5" x14ac:dyDescent="0.25">
      <c r="A20" s="151">
        <v>5</v>
      </c>
      <c r="B20" s="146"/>
      <c r="C20" s="146"/>
      <c r="D20" s="146"/>
      <c r="E20" s="153"/>
    </row>
    <row r="21" spans="1:5" x14ac:dyDescent="0.25">
      <c r="A21" s="269" t="s">
        <v>250</v>
      </c>
      <c r="B21" s="269"/>
      <c r="C21" s="269"/>
      <c r="D21" s="269"/>
      <c r="E21" s="155">
        <f>ROUND(AVERAGE(E16:E20),2)</f>
        <v>10860.83</v>
      </c>
    </row>
    <row r="24" spans="1:5" x14ac:dyDescent="0.25">
      <c r="A24" s="270" t="s">
        <v>471</v>
      </c>
      <c r="B24" s="271"/>
      <c r="C24" s="271"/>
      <c r="D24" s="271"/>
      <c r="E24" s="271"/>
    </row>
    <row r="25" spans="1:5" x14ac:dyDescent="0.25">
      <c r="A25" s="135" t="s">
        <v>14</v>
      </c>
      <c r="B25" s="135" t="s">
        <v>247</v>
      </c>
      <c r="C25" s="135" t="s">
        <v>248</v>
      </c>
      <c r="D25" s="135" t="s">
        <v>249</v>
      </c>
      <c r="E25" s="135" t="s">
        <v>52</v>
      </c>
    </row>
    <row r="26" spans="1:5" x14ac:dyDescent="0.25">
      <c r="A26" s="151">
        <v>1</v>
      </c>
      <c r="B26" s="146" t="s">
        <v>466</v>
      </c>
      <c r="C26" s="146" t="s">
        <v>465</v>
      </c>
      <c r="D26" s="148" t="s">
        <v>464</v>
      </c>
      <c r="E26" s="153">
        <v>280</v>
      </c>
    </row>
    <row r="27" spans="1:5" x14ac:dyDescent="0.25">
      <c r="A27" s="154">
        <v>2</v>
      </c>
      <c r="B27" s="146" t="s">
        <v>477</v>
      </c>
      <c r="C27" s="146" t="s">
        <v>478</v>
      </c>
      <c r="D27" s="148" t="s">
        <v>479</v>
      </c>
      <c r="E27" s="153">
        <v>375</v>
      </c>
    </row>
    <row r="28" spans="1:5" x14ac:dyDescent="0.25">
      <c r="A28" s="151">
        <v>3</v>
      </c>
      <c r="B28" s="146" t="s">
        <v>480</v>
      </c>
      <c r="C28" s="146" t="s">
        <v>267</v>
      </c>
      <c r="D28" s="146" t="s">
        <v>268</v>
      </c>
      <c r="E28" s="153">
        <v>243.76</v>
      </c>
    </row>
    <row r="29" spans="1:5" x14ac:dyDescent="0.25">
      <c r="A29" s="151">
        <v>4</v>
      </c>
      <c r="B29" s="146"/>
      <c r="C29" s="146"/>
      <c r="D29" s="146"/>
      <c r="E29" s="153"/>
    </row>
    <row r="30" spans="1:5" x14ac:dyDescent="0.25">
      <c r="A30" s="151">
        <v>5</v>
      </c>
      <c r="B30" s="146"/>
      <c r="C30" s="146"/>
      <c r="D30" s="146"/>
      <c r="E30" s="153"/>
    </row>
    <row r="31" spans="1:5" x14ac:dyDescent="0.25">
      <c r="A31" s="269" t="s">
        <v>250</v>
      </c>
      <c r="B31" s="269"/>
      <c r="C31" s="269"/>
      <c r="D31" s="269"/>
      <c r="E31" s="155">
        <f>ROUND(AVERAGE(E26:E30),2)</f>
        <v>299.58999999999997</v>
      </c>
    </row>
    <row r="34" spans="1:5" x14ac:dyDescent="0.25">
      <c r="A34" s="270" t="s">
        <v>470</v>
      </c>
      <c r="B34" s="271"/>
      <c r="C34" s="271"/>
      <c r="D34" s="271"/>
      <c r="E34" s="271"/>
    </row>
    <row r="35" spans="1:5" x14ac:dyDescent="0.25">
      <c r="A35" s="135" t="s">
        <v>14</v>
      </c>
      <c r="B35" s="135" t="s">
        <v>247</v>
      </c>
      <c r="C35" s="135" t="s">
        <v>248</v>
      </c>
      <c r="D35" s="135" t="s">
        <v>249</v>
      </c>
      <c r="E35" s="135" t="s">
        <v>52</v>
      </c>
    </row>
    <row r="36" spans="1:5" x14ac:dyDescent="0.25">
      <c r="A36" s="151">
        <v>1</v>
      </c>
      <c r="B36" s="146" t="s">
        <v>466</v>
      </c>
      <c r="C36" s="146" t="s">
        <v>465</v>
      </c>
      <c r="D36" s="148" t="s">
        <v>464</v>
      </c>
      <c r="E36" s="153">
        <v>500</v>
      </c>
    </row>
    <row r="37" spans="1:5" x14ac:dyDescent="0.25">
      <c r="A37" s="154">
        <v>2</v>
      </c>
      <c r="B37" s="146" t="s">
        <v>477</v>
      </c>
      <c r="C37" s="146" t="s">
        <v>478</v>
      </c>
      <c r="D37" s="148" t="s">
        <v>479</v>
      </c>
      <c r="E37" s="153">
        <v>775</v>
      </c>
    </row>
    <row r="38" spans="1:5" x14ac:dyDescent="0.25">
      <c r="A38" s="151">
        <v>3</v>
      </c>
      <c r="B38" s="146" t="s">
        <v>480</v>
      </c>
      <c r="C38" s="146" t="s">
        <v>267</v>
      </c>
      <c r="D38" s="146" t="s">
        <v>268</v>
      </c>
      <c r="E38" s="153">
        <v>311.24</v>
      </c>
    </row>
    <row r="39" spans="1:5" x14ac:dyDescent="0.25">
      <c r="A39" s="151">
        <v>4</v>
      </c>
      <c r="B39" s="146"/>
      <c r="C39" s="146"/>
      <c r="D39" s="146"/>
      <c r="E39" s="153"/>
    </row>
    <row r="40" spans="1:5" x14ac:dyDescent="0.25">
      <c r="A40" s="151">
        <v>5</v>
      </c>
      <c r="B40" s="146"/>
      <c r="C40" s="146"/>
      <c r="D40" s="148"/>
      <c r="E40" s="153"/>
    </row>
    <row r="41" spans="1:5" x14ac:dyDescent="0.25">
      <c r="A41" s="269" t="s">
        <v>250</v>
      </c>
      <c r="B41" s="269"/>
      <c r="C41" s="269"/>
      <c r="D41" s="269"/>
      <c r="E41" s="155">
        <f>ROUND(AVERAGE(E36:E40),2)</f>
        <v>528.75</v>
      </c>
    </row>
    <row r="44" spans="1:5" x14ac:dyDescent="0.25">
      <c r="A44" s="270" t="s">
        <v>469</v>
      </c>
      <c r="B44" s="271"/>
      <c r="C44" s="271"/>
      <c r="D44" s="271"/>
      <c r="E44" s="271"/>
    </row>
    <row r="45" spans="1:5" x14ac:dyDescent="0.25">
      <c r="A45" s="135" t="s">
        <v>14</v>
      </c>
      <c r="B45" s="135" t="s">
        <v>247</v>
      </c>
      <c r="C45" s="135" t="s">
        <v>248</v>
      </c>
      <c r="D45" s="135" t="s">
        <v>249</v>
      </c>
      <c r="E45" s="135" t="s">
        <v>52</v>
      </c>
    </row>
    <row r="46" spans="1:5" x14ac:dyDescent="0.25">
      <c r="A46" s="151">
        <v>1</v>
      </c>
      <c r="B46" s="146" t="s">
        <v>466</v>
      </c>
      <c r="C46" s="146" t="s">
        <v>465</v>
      </c>
      <c r="D46" s="148" t="s">
        <v>464</v>
      </c>
      <c r="E46" s="153">
        <v>1250</v>
      </c>
    </row>
    <row r="47" spans="1:5" x14ac:dyDescent="0.25">
      <c r="A47" s="154">
        <v>2</v>
      </c>
      <c r="B47" s="146" t="s">
        <v>477</v>
      </c>
      <c r="C47" s="146" t="s">
        <v>478</v>
      </c>
      <c r="D47" s="148" t="s">
        <v>479</v>
      </c>
      <c r="E47" s="153">
        <v>1200</v>
      </c>
    </row>
    <row r="48" spans="1:5" x14ac:dyDescent="0.25">
      <c r="A48" s="151">
        <v>3</v>
      </c>
      <c r="B48" s="146"/>
      <c r="C48" s="146"/>
      <c r="D48" s="146"/>
      <c r="E48" s="153"/>
    </row>
    <row r="49" spans="1:5" x14ac:dyDescent="0.25">
      <c r="A49" s="151">
        <v>4</v>
      </c>
      <c r="B49" s="146"/>
      <c r="C49" s="146"/>
      <c r="D49" s="146"/>
      <c r="E49" s="153"/>
    </row>
    <row r="50" spans="1:5" x14ac:dyDescent="0.25">
      <c r="A50" s="151">
        <v>5</v>
      </c>
      <c r="B50" s="146"/>
      <c r="C50" s="146"/>
      <c r="D50" s="146"/>
      <c r="E50" s="153"/>
    </row>
    <row r="51" spans="1:5" x14ac:dyDescent="0.25">
      <c r="A51" s="269" t="s">
        <v>250</v>
      </c>
      <c r="B51" s="269"/>
      <c r="C51" s="269"/>
      <c r="D51" s="269"/>
      <c r="E51" s="155">
        <f>ROUND(AVERAGE(E46:E50),2)</f>
        <v>1225</v>
      </c>
    </row>
    <row r="54" spans="1:5" x14ac:dyDescent="0.25">
      <c r="A54" s="270" t="s">
        <v>468</v>
      </c>
      <c r="B54" s="271"/>
      <c r="C54" s="271"/>
      <c r="D54" s="271"/>
      <c r="E54" s="271"/>
    </row>
    <row r="55" spans="1:5" x14ac:dyDescent="0.25">
      <c r="A55" s="135" t="s">
        <v>14</v>
      </c>
      <c r="B55" s="135" t="s">
        <v>247</v>
      </c>
      <c r="C55" s="135" t="s">
        <v>248</v>
      </c>
      <c r="D55" s="135" t="s">
        <v>249</v>
      </c>
      <c r="E55" s="135" t="s">
        <v>52</v>
      </c>
    </row>
    <row r="56" spans="1:5" x14ac:dyDescent="0.25">
      <c r="A56" s="151">
        <v>1</v>
      </c>
      <c r="B56" s="146" t="s">
        <v>466</v>
      </c>
      <c r="C56" s="146" t="s">
        <v>465</v>
      </c>
      <c r="D56" s="148" t="s">
        <v>464</v>
      </c>
      <c r="E56" s="153">
        <v>2300</v>
      </c>
    </row>
    <row r="57" spans="1:5" x14ac:dyDescent="0.25">
      <c r="A57" s="154">
        <v>2</v>
      </c>
      <c r="B57" s="146" t="s">
        <v>477</v>
      </c>
      <c r="C57" s="146" t="s">
        <v>478</v>
      </c>
      <c r="D57" s="148" t="s">
        <v>479</v>
      </c>
      <c r="E57" s="153">
        <f>2500+2833.33</f>
        <v>5333.33</v>
      </c>
    </row>
    <row r="58" spans="1:5" x14ac:dyDescent="0.25">
      <c r="A58" s="151">
        <v>3</v>
      </c>
      <c r="B58" s="146" t="s">
        <v>480</v>
      </c>
      <c r="C58" s="146" t="s">
        <v>267</v>
      </c>
      <c r="D58" s="146" t="s">
        <v>268</v>
      </c>
      <c r="E58" s="153">
        <f>4700+530</f>
        <v>5230</v>
      </c>
    </row>
    <row r="59" spans="1:5" x14ac:dyDescent="0.25">
      <c r="A59" s="151">
        <v>4</v>
      </c>
      <c r="B59" s="146"/>
      <c r="C59" s="146"/>
      <c r="D59" s="146"/>
      <c r="E59" s="153"/>
    </row>
    <row r="60" spans="1:5" x14ac:dyDescent="0.25">
      <c r="A60" s="151">
        <v>5</v>
      </c>
      <c r="B60" s="146"/>
      <c r="C60" s="146"/>
      <c r="D60" s="146"/>
      <c r="E60" s="153"/>
    </row>
    <row r="61" spans="1:5" x14ac:dyDescent="0.25">
      <c r="A61" s="269" t="s">
        <v>250</v>
      </c>
      <c r="B61" s="269"/>
      <c r="C61" s="269"/>
      <c r="D61" s="269"/>
      <c r="E61" s="155">
        <f>ROUND(AVERAGE(E56:E60),2)</f>
        <v>4287.78</v>
      </c>
    </row>
    <row r="64" spans="1:5" x14ac:dyDescent="0.25">
      <c r="A64" s="270" t="s">
        <v>467</v>
      </c>
      <c r="B64" s="271"/>
      <c r="C64" s="271"/>
      <c r="D64" s="271"/>
      <c r="E64" s="271"/>
    </row>
    <row r="65" spans="1:5" x14ac:dyDescent="0.25">
      <c r="A65" s="135" t="s">
        <v>14</v>
      </c>
      <c r="B65" s="135" t="s">
        <v>247</v>
      </c>
      <c r="C65" s="135" t="s">
        <v>248</v>
      </c>
      <c r="D65" s="135" t="s">
        <v>249</v>
      </c>
      <c r="E65" s="135" t="s">
        <v>52</v>
      </c>
    </row>
    <row r="66" spans="1:5" x14ac:dyDescent="0.25">
      <c r="A66" s="151">
        <v>1</v>
      </c>
      <c r="B66" s="146" t="s">
        <v>466</v>
      </c>
      <c r="C66" s="146" t="s">
        <v>465</v>
      </c>
      <c r="D66" s="148" t="s">
        <v>464</v>
      </c>
      <c r="E66" s="153">
        <v>3300</v>
      </c>
    </row>
    <row r="67" spans="1:5" x14ac:dyDescent="0.25">
      <c r="A67" s="154">
        <v>2</v>
      </c>
      <c r="B67" s="146" t="s">
        <v>477</v>
      </c>
      <c r="C67" s="146" t="s">
        <v>478</v>
      </c>
      <c r="D67" s="148" t="s">
        <v>479</v>
      </c>
      <c r="E67" s="153">
        <f>2500+(7100+4300)/2</f>
        <v>8200</v>
      </c>
    </row>
    <row r="68" spans="1:5" x14ac:dyDescent="0.25">
      <c r="A68" s="151">
        <v>3</v>
      </c>
      <c r="B68" s="146" t="s">
        <v>480</v>
      </c>
      <c r="C68" s="146" t="s">
        <v>267</v>
      </c>
      <c r="D68" s="146" t="s">
        <v>268</v>
      </c>
      <c r="E68" s="153">
        <f>4700+617.5</f>
        <v>5317.5</v>
      </c>
    </row>
    <row r="69" spans="1:5" x14ac:dyDescent="0.25">
      <c r="A69" s="151">
        <v>4</v>
      </c>
      <c r="B69" s="146"/>
      <c r="C69" s="146"/>
      <c r="D69" s="146"/>
      <c r="E69" s="153"/>
    </row>
    <row r="70" spans="1:5" x14ac:dyDescent="0.25">
      <c r="A70" s="151">
        <v>5</v>
      </c>
      <c r="B70" s="146"/>
      <c r="C70" s="146"/>
      <c r="D70" s="146"/>
      <c r="E70" s="153"/>
    </row>
    <row r="71" spans="1:5" x14ac:dyDescent="0.25">
      <c r="A71" s="269" t="s">
        <v>250</v>
      </c>
      <c r="B71" s="269"/>
      <c r="C71" s="269"/>
      <c r="D71" s="269"/>
      <c r="E71" s="155">
        <f>ROUND(AVERAGE(E66:E70),2)</f>
        <v>5605.83</v>
      </c>
    </row>
    <row r="74" spans="1:5" x14ac:dyDescent="0.25">
      <c r="A74" s="270" t="s">
        <v>391</v>
      </c>
      <c r="B74" s="271"/>
      <c r="C74" s="271"/>
      <c r="D74" s="271"/>
      <c r="E74" s="271"/>
    </row>
    <row r="75" spans="1:5" x14ac:dyDescent="0.25">
      <c r="A75" s="135" t="s">
        <v>14</v>
      </c>
      <c r="B75" s="135" t="s">
        <v>247</v>
      </c>
      <c r="C75" s="135" t="s">
        <v>248</v>
      </c>
      <c r="D75" s="135" t="s">
        <v>249</v>
      </c>
      <c r="E75" s="135" t="s">
        <v>52</v>
      </c>
    </row>
    <row r="76" spans="1:5" x14ac:dyDescent="0.25">
      <c r="A76" s="151">
        <v>1</v>
      </c>
      <c r="B76" s="146" t="s">
        <v>269</v>
      </c>
      <c r="C76" s="146" t="s">
        <v>271</v>
      </c>
      <c r="D76" s="146" t="s">
        <v>270</v>
      </c>
      <c r="E76" s="153">
        <f>15+126+((1300+1200+3000)/439)</f>
        <v>153.52847380410023</v>
      </c>
    </row>
    <row r="77" spans="1:5" x14ac:dyDescent="0.25">
      <c r="A77" s="154">
        <v>2</v>
      </c>
      <c r="B77" s="146" t="s">
        <v>274</v>
      </c>
      <c r="C77" s="146" t="s">
        <v>272</v>
      </c>
      <c r="D77" s="146" t="s">
        <v>273</v>
      </c>
      <c r="E77" s="153">
        <v>165.67</v>
      </c>
    </row>
    <row r="78" spans="1:5" x14ac:dyDescent="0.25">
      <c r="A78" s="151">
        <v>3</v>
      </c>
      <c r="B78" s="146" t="s">
        <v>275</v>
      </c>
      <c r="C78" s="146" t="s">
        <v>276</v>
      </c>
      <c r="D78" s="146" t="s">
        <v>277</v>
      </c>
      <c r="E78" s="153">
        <v>94.54</v>
      </c>
    </row>
    <row r="79" spans="1:5" x14ac:dyDescent="0.25">
      <c r="A79" s="151">
        <v>4</v>
      </c>
      <c r="B79" s="146"/>
      <c r="C79" s="146"/>
      <c r="D79" s="146"/>
      <c r="E79" s="153"/>
    </row>
    <row r="80" spans="1:5" x14ac:dyDescent="0.25">
      <c r="A80" s="151">
        <v>5</v>
      </c>
      <c r="B80" s="146"/>
      <c r="C80" s="146"/>
      <c r="D80" s="146"/>
      <c r="E80" s="153"/>
    </row>
    <row r="81" spans="1:16" x14ac:dyDescent="0.25">
      <c r="A81" s="269" t="s">
        <v>250</v>
      </c>
      <c r="B81" s="269"/>
      <c r="C81" s="269"/>
      <c r="D81" s="269"/>
      <c r="E81" s="155">
        <f>ROUND(AVERAGE(E76:E80),2)</f>
        <v>137.91</v>
      </c>
    </row>
    <row r="84" spans="1:16" x14ac:dyDescent="0.25">
      <c r="A84" s="270" t="s">
        <v>392</v>
      </c>
      <c r="B84" s="271"/>
      <c r="C84" s="271"/>
      <c r="D84" s="271"/>
      <c r="E84" s="271"/>
    </row>
    <row r="85" spans="1:16" x14ac:dyDescent="0.25">
      <c r="A85" s="135" t="s">
        <v>14</v>
      </c>
      <c r="B85" s="135" t="s">
        <v>247</v>
      </c>
      <c r="C85" s="135" t="s">
        <v>248</v>
      </c>
      <c r="D85" s="135" t="s">
        <v>249</v>
      </c>
      <c r="E85" s="135" t="s">
        <v>52</v>
      </c>
    </row>
    <row r="86" spans="1:16" x14ac:dyDescent="0.25">
      <c r="A86" s="151">
        <v>1</v>
      </c>
      <c r="B86" s="146" t="s">
        <v>280</v>
      </c>
      <c r="C86" s="146" t="s">
        <v>278</v>
      </c>
      <c r="D86" s="146" t="s">
        <v>279</v>
      </c>
      <c r="E86" s="153">
        <v>752.83</v>
      </c>
    </row>
    <row r="87" spans="1:16" x14ac:dyDescent="0.25">
      <c r="A87" s="154">
        <v>2</v>
      </c>
      <c r="B87" s="146"/>
      <c r="C87" s="146"/>
      <c r="D87" s="146"/>
      <c r="E87" s="153"/>
    </row>
    <row r="88" spans="1:16" x14ac:dyDescent="0.25">
      <c r="A88" s="151">
        <v>3</v>
      </c>
      <c r="B88" s="146"/>
      <c r="C88" s="146"/>
      <c r="D88" s="146"/>
      <c r="E88" s="153"/>
    </row>
    <row r="89" spans="1:16" x14ac:dyDescent="0.25">
      <c r="A89" s="151">
        <v>4</v>
      </c>
      <c r="B89" s="146"/>
      <c r="C89" s="146"/>
      <c r="D89" s="146"/>
      <c r="E89" s="153"/>
    </row>
    <row r="90" spans="1:16" x14ac:dyDescent="0.25">
      <c r="A90" s="151">
        <v>5</v>
      </c>
      <c r="B90" s="146"/>
      <c r="C90" s="146"/>
      <c r="D90" s="146"/>
      <c r="E90" s="153"/>
    </row>
    <row r="91" spans="1:16" x14ac:dyDescent="0.25">
      <c r="A91" s="269" t="s">
        <v>250</v>
      </c>
      <c r="B91" s="269"/>
      <c r="C91" s="269"/>
      <c r="D91" s="269"/>
      <c r="E91" s="155">
        <f>ROUND(AVERAGE(E86:E90),2)</f>
        <v>752.83</v>
      </c>
    </row>
    <row r="93" spans="1:16" x14ac:dyDescent="0.25">
      <c r="A93" s="133"/>
    </row>
    <row r="94" spans="1:16" x14ac:dyDescent="0.25">
      <c r="A94" s="266" t="s">
        <v>393</v>
      </c>
      <c r="B94" s="265"/>
      <c r="C94" s="265"/>
      <c r="D94" s="265"/>
      <c r="E94" s="265"/>
    </row>
    <row r="95" spans="1:16" x14ac:dyDescent="0.25">
      <c r="A95" s="135" t="s">
        <v>14</v>
      </c>
      <c r="B95" s="135" t="s">
        <v>247</v>
      </c>
      <c r="C95" s="135" t="s">
        <v>248</v>
      </c>
      <c r="D95" s="135" t="s">
        <v>249</v>
      </c>
      <c r="E95" s="135" t="s">
        <v>52</v>
      </c>
    </row>
    <row r="96" spans="1:16" x14ac:dyDescent="0.25">
      <c r="A96" s="151">
        <v>1</v>
      </c>
      <c r="B96" s="146" t="s">
        <v>254</v>
      </c>
      <c r="C96" s="146" t="s">
        <v>255</v>
      </c>
      <c r="D96" s="146" t="s">
        <v>253</v>
      </c>
      <c r="E96" s="153">
        <v>100</v>
      </c>
      <c r="P96" s="146"/>
    </row>
    <row r="97" spans="1:5" x14ac:dyDescent="0.25">
      <c r="A97" s="154">
        <v>2</v>
      </c>
      <c r="B97" s="146" t="s">
        <v>264</v>
      </c>
      <c r="C97" s="146" t="s">
        <v>262</v>
      </c>
      <c r="D97" s="146" t="s">
        <v>263</v>
      </c>
      <c r="E97" s="153">
        <v>77.03</v>
      </c>
    </row>
    <row r="98" spans="1:5" x14ac:dyDescent="0.25">
      <c r="A98" s="151">
        <v>3</v>
      </c>
      <c r="B98" s="146" t="s">
        <v>311</v>
      </c>
      <c r="C98" s="146" t="s">
        <v>310</v>
      </c>
      <c r="D98" s="146" t="s">
        <v>309</v>
      </c>
      <c r="E98" s="156">
        <v>90</v>
      </c>
    </row>
    <row r="99" spans="1:5" x14ac:dyDescent="0.25">
      <c r="A99" s="151">
        <v>4</v>
      </c>
      <c r="B99" s="146"/>
      <c r="C99" s="146"/>
      <c r="D99" s="146"/>
      <c r="E99" s="153"/>
    </row>
    <row r="100" spans="1:5" x14ac:dyDescent="0.25">
      <c r="A100" s="151">
        <v>5</v>
      </c>
      <c r="B100" s="146"/>
      <c r="C100" s="146"/>
      <c r="D100" s="146"/>
      <c r="E100" s="153"/>
    </row>
    <row r="101" spans="1:5" x14ac:dyDescent="0.25">
      <c r="A101" s="269" t="s">
        <v>250</v>
      </c>
      <c r="B101" s="269"/>
      <c r="C101" s="269"/>
      <c r="D101" s="269"/>
      <c r="E101" s="155">
        <f>ROUND(AVERAGE(E96:E100),2)</f>
        <v>89.01</v>
      </c>
    </row>
    <row r="104" spans="1:5" x14ac:dyDescent="0.25">
      <c r="A104" s="266" t="s">
        <v>394</v>
      </c>
      <c r="B104" s="265"/>
      <c r="C104" s="265"/>
      <c r="D104" s="265"/>
      <c r="E104" s="265"/>
    </row>
    <row r="105" spans="1:5" x14ac:dyDescent="0.25">
      <c r="A105" s="135" t="s">
        <v>14</v>
      </c>
      <c r="B105" s="135" t="s">
        <v>247</v>
      </c>
      <c r="C105" s="135" t="s">
        <v>248</v>
      </c>
      <c r="D105" s="135" t="s">
        <v>249</v>
      </c>
      <c r="E105" s="135" t="s">
        <v>52</v>
      </c>
    </row>
    <row r="106" spans="1:5" x14ac:dyDescent="0.25">
      <c r="A106" s="151">
        <v>1</v>
      </c>
      <c r="B106" s="146" t="s">
        <v>256</v>
      </c>
      <c r="C106" s="146" t="s">
        <v>257</v>
      </c>
      <c r="D106" s="146" t="s">
        <v>258</v>
      </c>
      <c r="E106" s="153">
        <v>84.5</v>
      </c>
    </row>
    <row r="107" spans="1:5" x14ac:dyDescent="0.25">
      <c r="A107" s="154">
        <v>2</v>
      </c>
      <c r="B107" s="146" t="s">
        <v>259</v>
      </c>
      <c r="C107" s="146" t="s">
        <v>261</v>
      </c>
      <c r="D107" s="146" t="s">
        <v>260</v>
      </c>
      <c r="E107" s="153">
        <f>(85+99)/2</f>
        <v>92</v>
      </c>
    </row>
    <row r="108" spans="1:5" x14ac:dyDescent="0.25">
      <c r="A108" s="151">
        <v>3</v>
      </c>
      <c r="B108" s="146" t="s">
        <v>314</v>
      </c>
      <c r="C108" s="146" t="s">
        <v>312</v>
      </c>
      <c r="D108" s="146" t="s">
        <v>313</v>
      </c>
      <c r="E108" s="156">
        <v>80</v>
      </c>
    </row>
    <row r="109" spans="1:5" x14ac:dyDescent="0.25">
      <c r="A109" s="151">
        <v>4</v>
      </c>
      <c r="B109" s="146" t="s">
        <v>317</v>
      </c>
      <c r="C109" s="146" t="s">
        <v>315</v>
      </c>
      <c r="D109" s="146" t="s">
        <v>316</v>
      </c>
      <c r="E109" s="156">
        <v>103</v>
      </c>
    </row>
    <row r="110" spans="1:5" x14ac:dyDescent="0.25">
      <c r="A110" s="151">
        <v>5</v>
      </c>
      <c r="B110" s="146"/>
      <c r="C110" s="146"/>
      <c r="D110" s="146"/>
      <c r="E110" s="156"/>
    </row>
    <row r="111" spans="1:5" x14ac:dyDescent="0.25">
      <c r="A111" s="269" t="s">
        <v>250</v>
      </c>
      <c r="B111" s="269"/>
      <c r="C111" s="269"/>
      <c r="D111" s="269"/>
      <c r="E111" s="155">
        <f>ROUND(AVERAGE(E106:E110),2)</f>
        <v>89.88</v>
      </c>
    </row>
    <row r="114" spans="1:5" x14ac:dyDescent="0.25">
      <c r="A114" s="266" t="s">
        <v>395</v>
      </c>
      <c r="B114" s="265"/>
      <c r="C114" s="265"/>
      <c r="D114" s="265"/>
      <c r="E114" s="265"/>
    </row>
    <row r="115" spans="1:5" x14ac:dyDescent="0.25">
      <c r="A115" s="135" t="s">
        <v>14</v>
      </c>
      <c r="B115" s="135" t="s">
        <v>247</v>
      </c>
      <c r="C115" s="135" t="s">
        <v>248</v>
      </c>
      <c r="D115" s="135" t="s">
        <v>249</v>
      </c>
      <c r="E115" s="135" t="s">
        <v>52</v>
      </c>
    </row>
    <row r="116" spans="1:5" x14ac:dyDescent="0.25">
      <c r="A116" s="151">
        <v>1</v>
      </c>
      <c r="B116" s="146" t="s">
        <v>254</v>
      </c>
      <c r="C116" s="146" t="s">
        <v>255</v>
      </c>
      <c r="D116" s="146" t="s">
        <v>253</v>
      </c>
      <c r="E116" s="153">
        <v>60</v>
      </c>
    </row>
    <row r="117" spans="1:5" x14ac:dyDescent="0.25">
      <c r="A117" s="154">
        <v>2</v>
      </c>
      <c r="B117" s="146" t="s">
        <v>259</v>
      </c>
      <c r="C117" s="146" t="s">
        <v>261</v>
      </c>
      <c r="D117" s="146" t="s">
        <v>260</v>
      </c>
      <c r="E117" s="153">
        <v>70</v>
      </c>
    </row>
    <row r="118" spans="1:5" x14ac:dyDescent="0.25">
      <c r="A118" s="151">
        <v>3</v>
      </c>
      <c r="B118" s="146" t="s">
        <v>259</v>
      </c>
      <c r="C118" s="146" t="s">
        <v>261</v>
      </c>
      <c r="D118" s="146" t="s">
        <v>260</v>
      </c>
      <c r="E118" s="153">
        <v>84.5</v>
      </c>
    </row>
    <row r="119" spans="1:5" x14ac:dyDescent="0.25">
      <c r="A119" s="151">
        <v>4</v>
      </c>
      <c r="B119" s="146" t="s">
        <v>317</v>
      </c>
      <c r="C119" s="146" t="s">
        <v>315</v>
      </c>
      <c r="D119" s="146" t="s">
        <v>316</v>
      </c>
      <c r="E119" s="156">
        <v>51.45</v>
      </c>
    </row>
    <row r="120" spans="1:5" x14ac:dyDescent="0.25">
      <c r="A120" s="151">
        <v>5</v>
      </c>
      <c r="B120" s="146"/>
      <c r="C120" s="146"/>
      <c r="D120" s="146"/>
      <c r="E120" s="153"/>
    </row>
    <row r="121" spans="1:5" x14ac:dyDescent="0.25">
      <c r="A121" s="269" t="s">
        <v>250</v>
      </c>
      <c r="B121" s="269"/>
      <c r="C121" s="269"/>
      <c r="D121" s="269"/>
      <c r="E121" s="155">
        <f>ROUND(AVERAGE(E116:E120),2)</f>
        <v>66.489999999999995</v>
      </c>
    </row>
    <row r="124" spans="1:5" x14ac:dyDescent="0.25">
      <c r="A124" s="266" t="s">
        <v>396</v>
      </c>
      <c r="B124" s="265"/>
      <c r="C124" s="265"/>
      <c r="D124" s="265"/>
      <c r="E124" s="265"/>
    </row>
    <row r="125" spans="1:5" x14ac:dyDescent="0.25">
      <c r="A125" s="135" t="s">
        <v>14</v>
      </c>
      <c r="B125" s="135" t="s">
        <v>247</v>
      </c>
      <c r="C125" s="135" t="s">
        <v>248</v>
      </c>
      <c r="D125" s="135" t="s">
        <v>249</v>
      </c>
      <c r="E125" s="135" t="s">
        <v>52</v>
      </c>
    </row>
    <row r="126" spans="1:5" x14ac:dyDescent="0.25">
      <c r="A126" s="151">
        <v>1</v>
      </c>
      <c r="B126" s="146" t="s">
        <v>254</v>
      </c>
      <c r="C126" s="146" t="s">
        <v>255</v>
      </c>
      <c r="D126" s="146" t="s">
        <v>253</v>
      </c>
      <c r="E126" s="153">
        <v>100</v>
      </c>
    </row>
    <row r="127" spans="1:5" x14ac:dyDescent="0.25">
      <c r="A127" s="154">
        <v>2</v>
      </c>
      <c r="B127" s="146" t="s">
        <v>259</v>
      </c>
      <c r="C127" s="146" t="s">
        <v>261</v>
      </c>
      <c r="D127" s="146" t="s">
        <v>260</v>
      </c>
      <c r="E127" s="153">
        <v>69</v>
      </c>
    </row>
    <row r="128" spans="1:5" x14ac:dyDescent="0.25">
      <c r="A128" s="151">
        <v>3</v>
      </c>
      <c r="B128" s="146" t="s">
        <v>259</v>
      </c>
      <c r="C128" s="146" t="s">
        <v>261</v>
      </c>
      <c r="D128" s="146" t="s">
        <v>260</v>
      </c>
      <c r="E128" s="153">
        <v>79</v>
      </c>
    </row>
    <row r="129" spans="1:5" x14ac:dyDescent="0.25">
      <c r="A129" s="151">
        <v>4</v>
      </c>
      <c r="B129" s="146" t="s">
        <v>317</v>
      </c>
      <c r="C129" s="146" t="s">
        <v>315</v>
      </c>
      <c r="D129" s="146" t="s">
        <v>316</v>
      </c>
      <c r="E129" s="156">
        <v>102.9</v>
      </c>
    </row>
    <row r="130" spans="1:5" x14ac:dyDescent="0.25">
      <c r="A130" s="151">
        <v>5</v>
      </c>
      <c r="B130" s="146"/>
      <c r="C130" s="146"/>
      <c r="D130" s="146"/>
      <c r="E130" s="153"/>
    </row>
    <row r="131" spans="1:5" x14ac:dyDescent="0.25">
      <c r="A131" s="269" t="s">
        <v>250</v>
      </c>
      <c r="B131" s="269"/>
      <c r="C131" s="269"/>
      <c r="D131" s="269"/>
      <c r="E131" s="155">
        <f>ROUND(AVERAGE(E126:E130),2)</f>
        <v>87.73</v>
      </c>
    </row>
    <row r="134" spans="1:5" x14ac:dyDescent="0.25">
      <c r="A134" s="266" t="s">
        <v>397</v>
      </c>
      <c r="B134" s="265"/>
      <c r="C134" s="265"/>
      <c r="D134" s="265"/>
      <c r="E134" s="265"/>
    </row>
    <row r="135" spans="1:5" x14ac:dyDescent="0.25">
      <c r="A135" s="135" t="s">
        <v>14</v>
      </c>
      <c r="B135" s="135" t="s">
        <v>247</v>
      </c>
      <c r="C135" s="135" t="s">
        <v>248</v>
      </c>
      <c r="D135" s="135" t="s">
        <v>249</v>
      </c>
      <c r="E135" s="135" t="s">
        <v>52</v>
      </c>
    </row>
    <row r="136" spans="1:5" x14ac:dyDescent="0.25">
      <c r="A136" s="151">
        <v>1</v>
      </c>
      <c r="B136" s="146" t="s">
        <v>259</v>
      </c>
      <c r="C136" s="146" t="s">
        <v>261</v>
      </c>
      <c r="D136" s="146" t="s">
        <v>260</v>
      </c>
      <c r="E136" s="153">
        <f>(310+335)/2</f>
        <v>322.5</v>
      </c>
    </row>
    <row r="137" spans="1:5" x14ac:dyDescent="0.25">
      <c r="A137" s="154">
        <v>2</v>
      </c>
      <c r="B137" s="146"/>
      <c r="C137" s="146"/>
      <c r="D137" s="146"/>
      <c r="E137" s="153"/>
    </row>
    <row r="138" spans="1:5" x14ac:dyDescent="0.25">
      <c r="A138" s="151">
        <v>3</v>
      </c>
      <c r="B138" s="146"/>
      <c r="C138" s="146"/>
      <c r="D138" s="146"/>
      <c r="E138" s="153"/>
    </row>
    <row r="139" spans="1:5" x14ac:dyDescent="0.25">
      <c r="A139" s="151">
        <v>4</v>
      </c>
      <c r="B139" s="146"/>
      <c r="C139" s="146"/>
      <c r="D139" s="146"/>
      <c r="E139" s="153"/>
    </row>
    <row r="140" spans="1:5" x14ac:dyDescent="0.25">
      <c r="A140" s="151">
        <v>5</v>
      </c>
      <c r="B140" s="146"/>
      <c r="C140" s="146"/>
      <c r="D140" s="146"/>
      <c r="E140" s="153"/>
    </row>
    <row r="141" spans="1:5" x14ac:dyDescent="0.25">
      <c r="A141" s="269" t="s">
        <v>250</v>
      </c>
      <c r="B141" s="269"/>
      <c r="C141" s="269"/>
      <c r="D141" s="269"/>
      <c r="E141" s="155">
        <f>ROUND(AVERAGE(E136:E140),2)</f>
        <v>322.5</v>
      </c>
    </row>
    <row r="144" spans="1:5" x14ac:dyDescent="0.25">
      <c r="A144" s="266" t="s">
        <v>398</v>
      </c>
      <c r="B144" s="265"/>
      <c r="C144" s="265"/>
      <c r="D144" s="265"/>
      <c r="E144" s="265"/>
    </row>
    <row r="145" spans="1:5" x14ac:dyDescent="0.25">
      <c r="A145" s="135" t="s">
        <v>14</v>
      </c>
      <c r="B145" s="135" t="s">
        <v>247</v>
      </c>
      <c r="C145" s="135" t="s">
        <v>248</v>
      </c>
      <c r="D145" s="135" t="s">
        <v>249</v>
      </c>
      <c r="E145" s="135" t="s">
        <v>52</v>
      </c>
    </row>
    <row r="146" spans="1:5" x14ac:dyDescent="0.25">
      <c r="A146" s="151">
        <v>1</v>
      </c>
      <c r="B146" s="146" t="s">
        <v>461</v>
      </c>
      <c r="C146" s="146" t="s">
        <v>265</v>
      </c>
      <c r="D146" s="152" t="s">
        <v>251</v>
      </c>
      <c r="E146" s="156">
        <v>35</v>
      </c>
    </row>
    <row r="147" spans="1:5" x14ac:dyDescent="0.25">
      <c r="A147" s="154">
        <v>2</v>
      </c>
      <c r="B147" s="146"/>
      <c r="C147" s="146"/>
      <c r="D147" s="146"/>
      <c r="E147" s="153"/>
    </row>
    <row r="148" spans="1:5" x14ac:dyDescent="0.25">
      <c r="A148" s="151">
        <v>3</v>
      </c>
      <c r="B148" s="146"/>
      <c r="C148" s="146"/>
      <c r="D148" s="146"/>
      <c r="E148" s="153"/>
    </row>
    <row r="149" spans="1:5" x14ac:dyDescent="0.25">
      <c r="A149" s="154">
        <v>4</v>
      </c>
      <c r="B149" s="146"/>
      <c r="C149" s="146"/>
      <c r="D149" s="146"/>
      <c r="E149" s="153"/>
    </row>
    <row r="150" spans="1:5" x14ac:dyDescent="0.25">
      <c r="A150" s="151">
        <v>5</v>
      </c>
      <c r="B150" s="146"/>
      <c r="C150" s="146"/>
      <c r="D150" s="146"/>
      <c r="E150" s="153"/>
    </row>
    <row r="151" spans="1:5" x14ac:dyDescent="0.25">
      <c r="A151" s="269" t="s">
        <v>250</v>
      </c>
      <c r="B151" s="269"/>
      <c r="C151" s="269"/>
      <c r="D151" s="269"/>
      <c r="E151" s="155">
        <f>ROUND(AVERAGE(E146:E150),2)</f>
        <v>35</v>
      </c>
    </row>
    <row r="154" spans="1:5" x14ac:dyDescent="0.25">
      <c r="A154" s="266" t="s">
        <v>399</v>
      </c>
      <c r="B154" s="265"/>
      <c r="C154" s="265"/>
      <c r="D154" s="265"/>
      <c r="E154" s="265"/>
    </row>
    <row r="155" spans="1:5" x14ac:dyDescent="0.25">
      <c r="A155" s="135" t="s">
        <v>14</v>
      </c>
      <c r="B155" s="135" t="s">
        <v>247</v>
      </c>
      <c r="C155" s="135" t="s">
        <v>248</v>
      </c>
      <c r="D155" s="135" t="s">
        <v>249</v>
      </c>
      <c r="E155" s="135" t="s">
        <v>52</v>
      </c>
    </row>
    <row r="156" spans="1:5" x14ac:dyDescent="0.25">
      <c r="A156" s="151">
        <v>1</v>
      </c>
      <c r="B156" s="146" t="s">
        <v>461</v>
      </c>
      <c r="C156" s="146" t="s">
        <v>265</v>
      </c>
      <c r="D156" s="152" t="s">
        <v>251</v>
      </c>
      <c r="E156" s="156">
        <v>44</v>
      </c>
    </row>
    <row r="157" spans="1:5" x14ac:dyDescent="0.25">
      <c r="A157" s="154">
        <v>2</v>
      </c>
      <c r="B157" s="146"/>
      <c r="C157" s="146"/>
      <c r="D157" s="146"/>
      <c r="E157" s="153"/>
    </row>
    <row r="158" spans="1:5" x14ac:dyDescent="0.25">
      <c r="A158" s="151">
        <v>3</v>
      </c>
      <c r="B158" s="146"/>
      <c r="C158" s="146"/>
      <c r="D158" s="146"/>
      <c r="E158" s="153"/>
    </row>
    <row r="159" spans="1:5" x14ac:dyDescent="0.25">
      <c r="A159" s="154">
        <v>4</v>
      </c>
      <c r="B159" s="146"/>
      <c r="C159" s="146"/>
      <c r="D159" s="146"/>
      <c r="E159" s="153"/>
    </row>
    <row r="160" spans="1:5" x14ac:dyDescent="0.25">
      <c r="A160" s="151">
        <v>5</v>
      </c>
      <c r="B160" s="146"/>
      <c r="C160" s="146"/>
      <c r="D160" s="146"/>
      <c r="E160" s="153"/>
    </row>
    <row r="161" spans="1:5" ht="12.75" customHeight="1" x14ac:dyDescent="0.25">
      <c r="A161" s="269" t="s">
        <v>250</v>
      </c>
      <c r="B161" s="269"/>
      <c r="C161" s="269"/>
      <c r="D161" s="269"/>
      <c r="E161" s="155">
        <f>ROUND(AVERAGE(E156:E160),2)</f>
        <v>44</v>
      </c>
    </row>
    <row r="164" spans="1:5" x14ac:dyDescent="0.25">
      <c r="A164" s="266" t="s">
        <v>400</v>
      </c>
      <c r="B164" s="265"/>
      <c r="C164" s="265"/>
      <c r="D164" s="265"/>
      <c r="E164" s="265"/>
    </row>
    <row r="165" spans="1:5" x14ac:dyDescent="0.25">
      <c r="A165" s="135" t="s">
        <v>14</v>
      </c>
      <c r="B165" s="135" t="s">
        <v>247</v>
      </c>
      <c r="C165" s="135" t="s">
        <v>248</v>
      </c>
      <c r="D165" s="135" t="s">
        <v>249</v>
      </c>
      <c r="E165" s="135" t="s">
        <v>52</v>
      </c>
    </row>
    <row r="166" spans="1:5" x14ac:dyDescent="0.25">
      <c r="A166" s="151">
        <v>1</v>
      </c>
      <c r="B166" s="146" t="s">
        <v>461</v>
      </c>
      <c r="C166" s="146" t="s">
        <v>265</v>
      </c>
      <c r="D166" s="152" t="s">
        <v>251</v>
      </c>
      <c r="E166" s="156">
        <v>40</v>
      </c>
    </row>
    <row r="167" spans="1:5" x14ac:dyDescent="0.25">
      <c r="A167" s="154">
        <v>2</v>
      </c>
      <c r="B167" s="146"/>
      <c r="C167" s="146"/>
      <c r="D167" s="146"/>
      <c r="E167" s="153"/>
    </row>
    <row r="168" spans="1:5" x14ac:dyDescent="0.25">
      <c r="A168" s="151">
        <v>3</v>
      </c>
      <c r="B168" s="146"/>
      <c r="C168" s="146"/>
      <c r="D168" s="146"/>
      <c r="E168" s="153"/>
    </row>
    <row r="169" spans="1:5" x14ac:dyDescent="0.25">
      <c r="A169" s="154">
        <v>4</v>
      </c>
      <c r="B169" s="146"/>
      <c r="C169" s="146"/>
      <c r="D169" s="146"/>
      <c r="E169" s="153"/>
    </row>
    <row r="170" spans="1:5" x14ac:dyDescent="0.25">
      <c r="A170" s="151">
        <v>5</v>
      </c>
      <c r="B170" s="146"/>
      <c r="C170" s="146"/>
      <c r="D170" s="146"/>
      <c r="E170" s="153"/>
    </row>
    <row r="171" spans="1:5" x14ac:dyDescent="0.25">
      <c r="A171" s="269" t="s">
        <v>250</v>
      </c>
      <c r="B171" s="269"/>
      <c r="C171" s="269"/>
      <c r="D171" s="269"/>
      <c r="E171" s="155">
        <f>ROUND(AVERAGE(E166:E170),2)</f>
        <v>40</v>
      </c>
    </row>
    <row r="174" spans="1:5" x14ac:dyDescent="0.25">
      <c r="A174" s="266" t="s">
        <v>401</v>
      </c>
      <c r="B174" s="265"/>
      <c r="C174" s="265"/>
      <c r="D174" s="265"/>
      <c r="E174" s="265"/>
    </row>
    <row r="175" spans="1:5" x14ac:dyDescent="0.25">
      <c r="A175" s="135" t="s">
        <v>14</v>
      </c>
      <c r="B175" s="135" t="s">
        <v>247</v>
      </c>
      <c r="C175" s="135" t="s">
        <v>248</v>
      </c>
      <c r="D175" s="135" t="s">
        <v>249</v>
      </c>
      <c r="E175" s="135" t="s">
        <v>52</v>
      </c>
    </row>
    <row r="176" spans="1:5" x14ac:dyDescent="0.25">
      <c r="A176" s="151">
        <v>1</v>
      </c>
      <c r="B176" s="146" t="s">
        <v>461</v>
      </c>
      <c r="C176" s="146" t="s">
        <v>265</v>
      </c>
      <c r="D176" s="152" t="s">
        <v>251</v>
      </c>
      <c r="E176" s="156">
        <v>51</v>
      </c>
    </row>
    <row r="177" spans="1:5" x14ac:dyDescent="0.25">
      <c r="A177" s="154">
        <v>2</v>
      </c>
      <c r="B177" s="146"/>
      <c r="C177" s="146"/>
      <c r="D177" s="146"/>
      <c r="E177" s="153"/>
    </row>
    <row r="178" spans="1:5" x14ac:dyDescent="0.25">
      <c r="A178" s="151">
        <v>3</v>
      </c>
      <c r="B178" s="146"/>
      <c r="C178" s="146"/>
      <c r="D178" s="146"/>
      <c r="E178" s="153"/>
    </row>
    <row r="179" spans="1:5" x14ac:dyDescent="0.25">
      <c r="A179" s="154">
        <v>4</v>
      </c>
      <c r="B179" s="146"/>
      <c r="C179" s="146"/>
      <c r="D179" s="146"/>
      <c r="E179" s="153"/>
    </row>
    <row r="180" spans="1:5" x14ac:dyDescent="0.25">
      <c r="A180" s="151">
        <v>5</v>
      </c>
      <c r="B180" s="146"/>
      <c r="C180" s="146"/>
      <c r="D180" s="146"/>
      <c r="E180" s="153"/>
    </row>
    <row r="181" spans="1:5" x14ac:dyDescent="0.25">
      <c r="A181" s="269" t="s">
        <v>250</v>
      </c>
      <c r="B181" s="269"/>
      <c r="C181" s="269"/>
      <c r="D181" s="269"/>
      <c r="E181" s="155">
        <f>ROUND(AVERAGE(E176:E180),2)</f>
        <v>51</v>
      </c>
    </row>
    <row r="184" spans="1:5" x14ac:dyDescent="0.25">
      <c r="A184" s="266" t="s">
        <v>402</v>
      </c>
      <c r="B184" s="265"/>
      <c r="C184" s="265"/>
      <c r="D184" s="265"/>
      <c r="E184" s="265"/>
    </row>
    <row r="185" spans="1:5" x14ac:dyDescent="0.25">
      <c r="A185" s="135" t="s">
        <v>14</v>
      </c>
      <c r="B185" s="135" t="s">
        <v>247</v>
      </c>
      <c r="C185" s="135" t="s">
        <v>248</v>
      </c>
      <c r="D185" s="135" t="s">
        <v>249</v>
      </c>
      <c r="E185" s="135" t="s">
        <v>52</v>
      </c>
    </row>
    <row r="186" spans="1:5" x14ac:dyDescent="0.25">
      <c r="A186" s="151">
        <v>1</v>
      </c>
      <c r="B186" s="146" t="s">
        <v>461</v>
      </c>
      <c r="C186" s="146" t="s">
        <v>265</v>
      </c>
      <c r="D186" s="152" t="s">
        <v>251</v>
      </c>
      <c r="E186" s="156">
        <v>44</v>
      </c>
    </row>
    <row r="187" spans="1:5" x14ac:dyDescent="0.25">
      <c r="A187" s="154">
        <v>2</v>
      </c>
      <c r="B187" s="146"/>
      <c r="C187" s="146"/>
      <c r="D187" s="146"/>
      <c r="E187" s="153"/>
    </row>
    <row r="188" spans="1:5" x14ac:dyDescent="0.25">
      <c r="A188" s="151">
        <v>3</v>
      </c>
      <c r="B188" s="146"/>
      <c r="C188" s="146"/>
      <c r="D188" s="146"/>
      <c r="E188" s="153"/>
    </row>
    <row r="189" spans="1:5" x14ac:dyDescent="0.25">
      <c r="A189" s="154">
        <v>4</v>
      </c>
      <c r="B189" s="146"/>
      <c r="C189" s="146"/>
      <c r="D189" s="146"/>
      <c r="E189" s="153"/>
    </row>
    <row r="190" spans="1:5" x14ac:dyDescent="0.25">
      <c r="A190" s="151">
        <v>5</v>
      </c>
      <c r="B190" s="146"/>
      <c r="C190" s="146"/>
      <c r="D190" s="146"/>
      <c r="E190" s="153"/>
    </row>
    <row r="191" spans="1:5" x14ac:dyDescent="0.25">
      <c r="A191" s="269" t="s">
        <v>250</v>
      </c>
      <c r="B191" s="269"/>
      <c r="C191" s="269"/>
      <c r="D191" s="269"/>
      <c r="E191" s="155">
        <f>ROUND(AVERAGE(E186:E190),2)</f>
        <v>44</v>
      </c>
    </row>
    <row r="194" spans="1:5" x14ac:dyDescent="0.25">
      <c r="A194" s="266" t="s">
        <v>403</v>
      </c>
      <c r="B194" s="265"/>
      <c r="C194" s="265"/>
      <c r="D194" s="265"/>
      <c r="E194" s="265"/>
    </row>
    <row r="195" spans="1:5" x14ac:dyDescent="0.25">
      <c r="A195" s="135" t="s">
        <v>14</v>
      </c>
      <c r="B195" s="135" t="s">
        <v>247</v>
      </c>
      <c r="C195" s="135" t="s">
        <v>248</v>
      </c>
      <c r="D195" s="135" t="s">
        <v>249</v>
      </c>
      <c r="E195" s="135" t="s">
        <v>52</v>
      </c>
    </row>
    <row r="196" spans="1:5" x14ac:dyDescent="0.25">
      <c r="A196" s="151">
        <v>1</v>
      </c>
      <c r="B196" s="146" t="s">
        <v>461</v>
      </c>
      <c r="C196" s="146" t="s">
        <v>265</v>
      </c>
      <c r="D196" s="152" t="s">
        <v>251</v>
      </c>
      <c r="E196" s="156">
        <v>69</v>
      </c>
    </row>
    <row r="197" spans="1:5" x14ac:dyDescent="0.25">
      <c r="A197" s="154">
        <v>2</v>
      </c>
      <c r="B197" s="146"/>
      <c r="C197" s="146"/>
      <c r="D197" s="146"/>
      <c r="E197" s="153"/>
    </row>
    <row r="198" spans="1:5" x14ac:dyDescent="0.25">
      <c r="A198" s="151">
        <v>3</v>
      </c>
      <c r="B198" s="146"/>
      <c r="C198" s="146"/>
      <c r="D198" s="146"/>
      <c r="E198" s="153"/>
    </row>
    <row r="199" spans="1:5" x14ac:dyDescent="0.25">
      <c r="A199" s="154">
        <v>4</v>
      </c>
      <c r="B199" s="146"/>
      <c r="C199" s="146"/>
      <c r="D199" s="146"/>
      <c r="E199" s="153"/>
    </row>
    <row r="200" spans="1:5" x14ac:dyDescent="0.25">
      <c r="A200" s="151">
        <v>5</v>
      </c>
      <c r="B200" s="146"/>
      <c r="C200" s="146"/>
      <c r="D200" s="146"/>
      <c r="E200" s="153"/>
    </row>
    <row r="201" spans="1:5" x14ac:dyDescent="0.25">
      <c r="A201" s="269" t="s">
        <v>250</v>
      </c>
      <c r="B201" s="269"/>
      <c r="C201" s="269"/>
      <c r="D201" s="269"/>
      <c r="E201" s="155">
        <f>ROUND(AVERAGE(E196:E200),2)</f>
        <v>69</v>
      </c>
    </row>
    <row r="204" spans="1:5" x14ac:dyDescent="0.25">
      <c r="A204" s="266" t="s">
        <v>404</v>
      </c>
      <c r="B204" s="265"/>
      <c r="C204" s="265"/>
      <c r="D204" s="265"/>
      <c r="E204" s="265"/>
    </row>
    <row r="205" spans="1:5" x14ac:dyDescent="0.25">
      <c r="A205" s="135" t="s">
        <v>14</v>
      </c>
      <c r="B205" s="135" t="s">
        <v>247</v>
      </c>
      <c r="C205" s="135" t="s">
        <v>248</v>
      </c>
      <c r="D205" s="135" t="s">
        <v>249</v>
      </c>
      <c r="E205" s="135" t="s">
        <v>52</v>
      </c>
    </row>
    <row r="206" spans="1:5" x14ac:dyDescent="0.25">
      <c r="A206" s="151">
        <v>1</v>
      </c>
      <c r="B206" s="146" t="s">
        <v>483</v>
      </c>
      <c r="C206" s="146" t="s">
        <v>482</v>
      </c>
      <c r="D206" s="146" t="s">
        <v>481</v>
      </c>
      <c r="E206" s="156">
        <v>184.67</v>
      </c>
    </row>
    <row r="207" spans="1:5" x14ac:dyDescent="0.25">
      <c r="A207" s="154">
        <v>2</v>
      </c>
      <c r="B207" s="146" t="s">
        <v>486</v>
      </c>
      <c r="C207" s="146" t="s">
        <v>485</v>
      </c>
      <c r="D207" s="146" t="s">
        <v>484</v>
      </c>
      <c r="E207" s="153">
        <v>198.51</v>
      </c>
    </row>
    <row r="208" spans="1:5" x14ac:dyDescent="0.25">
      <c r="A208" s="151">
        <v>3</v>
      </c>
      <c r="B208" s="146" t="s">
        <v>489</v>
      </c>
      <c r="C208" s="146" t="s">
        <v>488</v>
      </c>
      <c r="D208" s="146" t="s">
        <v>487</v>
      </c>
      <c r="E208" s="153">
        <v>206</v>
      </c>
    </row>
    <row r="209" spans="1:5" x14ac:dyDescent="0.25">
      <c r="A209" s="154">
        <v>4</v>
      </c>
      <c r="B209" s="146" t="s">
        <v>492</v>
      </c>
      <c r="C209" s="146" t="s">
        <v>491</v>
      </c>
      <c r="D209" s="146" t="s">
        <v>490</v>
      </c>
      <c r="E209" s="153">
        <v>260</v>
      </c>
    </row>
    <row r="210" spans="1:5" x14ac:dyDescent="0.25">
      <c r="A210" s="151">
        <v>5</v>
      </c>
      <c r="B210" s="146" t="s">
        <v>495</v>
      </c>
      <c r="C210" s="146" t="s">
        <v>494</v>
      </c>
      <c r="D210" s="146" t="s">
        <v>493</v>
      </c>
      <c r="E210" s="153">
        <v>160.37</v>
      </c>
    </row>
    <row r="211" spans="1:5" x14ac:dyDescent="0.25">
      <c r="A211" s="269" t="s">
        <v>250</v>
      </c>
      <c r="B211" s="269"/>
      <c r="C211" s="269"/>
      <c r="D211" s="269"/>
      <c r="E211" s="155">
        <f>ROUND(AVERAGE(E206:E210),2)</f>
        <v>201.91</v>
      </c>
    </row>
    <row r="214" spans="1:5" x14ac:dyDescent="0.25">
      <c r="A214" s="266" t="s">
        <v>405</v>
      </c>
      <c r="B214" s="265"/>
      <c r="C214" s="265"/>
      <c r="D214" s="265"/>
      <c r="E214" s="265"/>
    </row>
    <row r="215" spans="1:5" x14ac:dyDescent="0.25">
      <c r="A215" s="135" t="s">
        <v>14</v>
      </c>
      <c r="B215" s="135" t="s">
        <v>247</v>
      </c>
      <c r="C215" s="135" t="s">
        <v>248</v>
      </c>
      <c r="D215" s="135" t="s">
        <v>249</v>
      </c>
      <c r="E215" s="135" t="s">
        <v>52</v>
      </c>
    </row>
    <row r="216" spans="1:5" x14ac:dyDescent="0.25">
      <c r="A216" s="151">
        <v>1</v>
      </c>
      <c r="B216" s="146" t="s">
        <v>483</v>
      </c>
      <c r="C216" s="146" t="s">
        <v>482</v>
      </c>
      <c r="D216" s="146" t="s">
        <v>481</v>
      </c>
      <c r="E216" s="156">
        <v>241.66</v>
      </c>
    </row>
    <row r="217" spans="1:5" x14ac:dyDescent="0.25">
      <c r="A217" s="154">
        <v>2</v>
      </c>
      <c r="B217" s="146" t="s">
        <v>486</v>
      </c>
      <c r="C217" s="146" t="s">
        <v>485</v>
      </c>
      <c r="D217" s="146" t="s">
        <v>484</v>
      </c>
      <c r="E217" s="153">
        <v>199</v>
      </c>
    </row>
    <row r="218" spans="1:5" x14ac:dyDescent="0.25">
      <c r="A218" s="151">
        <v>3</v>
      </c>
      <c r="B218" s="146" t="s">
        <v>495</v>
      </c>
      <c r="C218" s="146" t="s">
        <v>494</v>
      </c>
      <c r="D218" s="146" t="s">
        <v>493</v>
      </c>
      <c r="E218" s="153">
        <v>200.17</v>
      </c>
    </row>
    <row r="219" spans="1:5" x14ac:dyDescent="0.25">
      <c r="A219" s="154">
        <v>4</v>
      </c>
      <c r="B219" s="146"/>
      <c r="C219" s="146"/>
      <c r="D219" s="146"/>
      <c r="E219" s="153"/>
    </row>
    <row r="220" spans="1:5" x14ac:dyDescent="0.25">
      <c r="A220" s="151">
        <v>5</v>
      </c>
      <c r="B220" s="146"/>
      <c r="C220" s="146"/>
      <c r="D220" s="146"/>
      <c r="E220" s="153"/>
    </row>
    <row r="221" spans="1:5" x14ac:dyDescent="0.25">
      <c r="A221" s="269" t="s">
        <v>250</v>
      </c>
      <c r="B221" s="269"/>
      <c r="C221" s="269"/>
      <c r="D221" s="269"/>
      <c r="E221" s="155">
        <f>ROUND(AVERAGE(E216:E220),2)</f>
        <v>213.61</v>
      </c>
    </row>
    <row r="224" spans="1:5" x14ac:dyDescent="0.25">
      <c r="A224" s="266" t="s">
        <v>406</v>
      </c>
      <c r="B224" s="265"/>
      <c r="C224" s="265"/>
      <c r="D224" s="265"/>
      <c r="E224" s="265"/>
    </row>
    <row r="225" spans="1:5" x14ac:dyDescent="0.25">
      <c r="A225" s="135" t="s">
        <v>14</v>
      </c>
      <c r="B225" s="135" t="s">
        <v>247</v>
      </c>
      <c r="C225" s="135" t="s">
        <v>248</v>
      </c>
      <c r="D225" s="135" t="s">
        <v>249</v>
      </c>
      <c r="E225" s="135" t="s">
        <v>52</v>
      </c>
    </row>
    <row r="226" spans="1:5" x14ac:dyDescent="0.25">
      <c r="A226" s="151">
        <v>1</v>
      </c>
      <c r="B226" s="146" t="s">
        <v>483</v>
      </c>
      <c r="C226" s="146" t="s">
        <v>482</v>
      </c>
      <c r="D226" s="146" t="s">
        <v>481</v>
      </c>
      <c r="E226" s="156">
        <v>171.99</v>
      </c>
    </row>
    <row r="227" spans="1:5" x14ac:dyDescent="0.25">
      <c r="A227" s="154">
        <v>2</v>
      </c>
      <c r="B227" s="146" t="s">
        <v>489</v>
      </c>
      <c r="C227" s="146" t="s">
        <v>488</v>
      </c>
      <c r="D227" s="146" t="s">
        <v>487</v>
      </c>
      <c r="E227" s="153">
        <v>193.33</v>
      </c>
    </row>
    <row r="228" spans="1:5" x14ac:dyDescent="0.25">
      <c r="A228" s="151">
        <v>3</v>
      </c>
      <c r="B228" s="146" t="s">
        <v>492</v>
      </c>
      <c r="C228" s="146" t="s">
        <v>491</v>
      </c>
      <c r="D228" s="146" t="s">
        <v>490</v>
      </c>
      <c r="E228" s="153">
        <v>266.66000000000003</v>
      </c>
    </row>
    <row r="229" spans="1:5" x14ac:dyDescent="0.25">
      <c r="A229" s="154">
        <v>4</v>
      </c>
      <c r="B229" s="146" t="s">
        <v>495</v>
      </c>
      <c r="C229" s="146" t="s">
        <v>494</v>
      </c>
      <c r="D229" s="146" t="s">
        <v>493</v>
      </c>
      <c r="E229" s="153">
        <v>146.96</v>
      </c>
    </row>
    <row r="230" spans="1:5" x14ac:dyDescent="0.25">
      <c r="A230" s="151">
        <v>5</v>
      </c>
      <c r="B230" s="146"/>
      <c r="C230" s="146"/>
      <c r="D230" s="146"/>
      <c r="E230" s="153"/>
    </row>
    <row r="231" spans="1:5" x14ac:dyDescent="0.25">
      <c r="A231" s="269" t="s">
        <v>250</v>
      </c>
      <c r="B231" s="269"/>
      <c r="C231" s="269"/>
      <c r="D231" s="269"/>
      <c r="E231" s="155">
        <f>ROUND(AVERAGE(E226:E230),2)</f>
        <v>194.74</v>
      </c>
    </row>
    <row r="234" spans="1:5" x14ac:dyDescent="0.25">
      <c r="A234" s="266" t="s">
        <v>407</v>
      </c>
      <c r="B234" s="265"/>
      <c r="C234" s="265"/>
      <c r="D234" s="265"/>
      <c r="E234" s="265"/>
    </row>
    <row r="235" spans="1:5" x14ac:dyDescent="0.25">
      <c r="A235" s="135" t="s">
        <v>14</v>
      </c>
      <c r="B235" s="135" t="s">
        <v>247</v>
      </c>
      <c r="C235" s="135" t="s">
        <v>248</v>
      </c>
      <c r="D235" s="135" t="s">
        <v>249</v>
      </c>
      <c r="E235" s="135" t="s">
        <v>52</v>
      </c>
    </row>
    <row r="236" spans="1:5" x14ac:dyDescent="0.25">
      <c r="A236" s="151">
        <v>1</v>
      </c>
      <c r="B236" s="146" t="s">
        <v>492</v>
      </c>
      <c r="C236" s="146" t="s">
        <v>491</v>
      </c>
      <c r="D236" s="146" t="s">
        <v>490</v>
      </c>
      <c r="E236" s="153">
        <v>283.33</v>
      </c>
    </row>
    <row r="237" spans="1:5" x14ac:dyDescent="0.25">
      <c r="A237" s="154">
        <v>2</v>
      </c>
      <c r="B237" s="146" t="s">
        <v>495</v>
      </c>
      <c r="C237" s="146" t="s">
        <v>494</v>
      </c>
      <c r="D237" s="146" t="s">
        <v>493</v>
      </c>
      <c r="E237" s="153">
        <v>186.34</v>
      </c>
    </row>
    <row r="238" spans="1:5" x14ac:dyDescent="0.25">
      <c r="A238" s="151">
        <v>3</v>
      </c>
      <c r="B238" s="146"/>
      <c r="C238" s="146"/>
      <c r="D238" s="146"/>
      <c r="E238" s="153"/>
    </row>
    <row r="239" spans="1:5" x14ac:dyDescent="0.25">
      <c r="A239" s="154">
        <v>4</v>
      </c>
      <c r="B239" s="146"/>
      <c r="C239" s="146"/>
      <c r="D239" s="146"/>
      <c r="E239" s="153"/>
    </row>
    <row r="240" spans="1:5" x14ac:dyDescent="0.25">
      <c r="A240" s="151">
        <v>5</v>
      </c>
      <c r="B240" s="146"/>
      <c r="C240" s="146"/>
      <c r="D240" s="146"/>
      <c r="E240" s="153"/>
    </row>
    <row r="241" spans="1:5" x14ac:dyDescent="0.25">
      <c r="A241" s="269" t="s">
        <v>250</v>
      </c>
      <c r="B241" s="269"/>
      <c r="C241" s="269"/>
      <c r="D241" s="269"/>
      <c r="E241" s="155">
        <f>ROUND(AVERAGE(E236:E240),2)</f>
        <v>234.84</v>
      </c>
    </row>
    <row r="244" spans="1:5" x14ac:dyDescent="0.25">
      <c r="A244" s="266" t="s">
        <v>408</v>
      </c>
      <c r="B244" s="265"/>
      <c r="C244" s="265"/>
      <c r="D244" s="265"/>
      <c r="E244" s="265"/>
    </row>
    <row r="245" spans="1:5" x14ac:dyDescent="0.25">
      <c r="A245" s="135" t="s">
        <v>14</v>
      </c>
      <c r="B245" s="135" t="s">
        <v>247</v>
      </c>
      <c r="C245" s="135" t="s">
        <v>248</v>
      </c>
      <c r="D245" s="135" t="s">
        <v>249</v>
      </c>
      <c r="E245" s="135" t="s">
        <v>52</v>
      </c>
    </row>
    <row r="246" spans="1:5" x14ac:dyDescent="0.25">
      <c r="A246" s="151">
        <v>1</v>
      </c>
      <c r="B246" s="146" t="s">
        <v>495</v>
      </c>
      <c r="C246" s="146" t="s">
        <v>494</v>
      </c>
      <c r="D246" s="146" t="s">
        <v>493</v>
      </c>
      <c r="E246" s="153">
        <v>231</v>
      </c>
    </row>
    <row r="247" spans="1:5" x14ac:dyDescent="0.25">
      <c r="A247" s="154">
        <v>2</v>
      </c>
      <c r="B247" s="146"/>
      <c r="C247" s="146"/>
      <c r="D247" s="146"/>
      <c r="E247" s="153"/>
    </row>
    <row r="248" spans="1:5" x14ac:dyDescent="0.25">
      <c r="A248" s="151">
        <v>3</v>
      </c>
      <c r="B248" s="146"/>
      <c r="C248" s="146"/>
      <c r="D248" s="146"/>
      <c r="E248" s="153"/>
    </row>
    <row r="249" spans="1:5" x14ac:dyDescent="0.25">
      <c r="A249" s="154">
        <v>4</v>
      </c>
      <c r="B249" s="146"/>
      <c r="C249" s="146"/>
      <c r="D249" s="146"/>
      <c r="E249" s="153"/>
    </row>
    <row r="250" spans="1:5" x14ac:dyDescent="0.25">
      <c r="A250" s="151">
        <v>5</v>
      </c>
      <c r="B250" s="146"/>
      <c r="C250" s="146"/>
      <c r="D250" s="146"/>
      <c r="E250" s="153"/>
    </row>
    <row r="251" spans="1:5" x14ac:dyDescent="0.25">
      <c r="A251" s="269" t="s">
        <v>250</v>
      </c>
      <c r="B251" s="269"/>
      <c r="C251" s="269"/>
      <c r="D251" s="269"/>
      <c r="E251" s="155">
        <f>ROUND(AVERAGE(E246:E250),2)</f>
        <v>231</v>
      </c>
    </row>
    <row r="254" spans="1:5" x14ac:dyDescent="0.25">
      <c r="A254" s="266" t="s">
        <v>409</v>
      </c>
      <c r="B254" s="265"/>
      <c r="C254" s="265"/>
      <c r="D254" s="265"/>
      <c r="E254" s="265"/>
    </row>
    <row r="255" spans="1:5" x14ac:dyDescent="0.25">
      <c r="A255" s="135" t="s">
        <v>14</v>
      </c>
      <c r="B255" s="135" t="s">
        <v>247</v>
      </c>
      <c r="C255" s="135" t="s">
        <v>248</v>
      </c>
      <c r="D255" s="135" t="s">
        <v>249</v>
      </c>
      <c r="E255" s="135" t="s">
        <v>52</v>
      </c>
    </row>
    <row r="256" spans="1:5" x14ac:dyDescent="0.25">
      <c r="A256" s="151">
        <v>1</v>
      </c>
      <c r="B256" s="146" t="s">
        <v>483</v>
      </c>
      <c r="C256" s="146" t="s">
        <v>482</v>
      </c>
      <c r="D256" s="146" t="s">
        <v>481</v>
      </c>
      <c r="E256" s="156">
        <v>696.19</v>
      </c>
    </row>
    <row r="257" spans="1:5" x14ac:dyDescent="0.25">
      <c r="A257" s="154">
        <v>2</v>
      </c>
      <c r="B257" s="146" t="s">
        <v>486</v>
      </c>
      <c r="C257" s="146" t="s">
        <v>485</v>
      </c>
      <c r="D257" s="146" t="s">
        <v>484</v>
      </c>
      <c r="E257" s="153">
        <v>702.62</v>
      </c>
    </row>
    <row r="258" spans="1:5" x14ac:dyDescent="0.25">
      <c r="A258" s="151">
        <v>3</v>
      </c>
      <c r="B258" s="146" t="s">
        <v>489</v>
      </c>
      <c r="C258" s="146" t="s">
        <v>488</v>
      </c>
      <c r="D258" s="146" t="s">
        <v>487</v>
      </c>
      <c r="E258" s="153">
        <v>832</v>
      </c>
    </row>
    <row r="259" spans="1:5" x14ac:dyDescent="0.25">
      <c r="A259" s="154">
        <v>4</v>
      </c>
      <c r="B259" s="146" t="s">
        <v>492</v>
      </c>
      <c r="C259" s="146" t="s">
        <v>491</v>
      </c>
      <c r="D259" s="146" t="s">
        <v>490</v>
      </c>
      <c r="E259" s="153">
        <v>856.66</v>
      </c>
    </row>
    <row r="260" spans="1:5" x14ac:dyDescent="0.25">
      <c r="A260" s="151">
        <v>5</v>
      </c>
      <c r="B260" s="146" t="s">
        <v>495</v>
      </c>
      <c r="C260" s="146" t="s">
        <v>494</v>
      </c>
      <c r="D260" s="146" t="s">
        <v>493</v>
      </c>
      <c r="E260" s="153">
        <v>585.22</v>
      </c>
    </row>
    <row r="261" spans="1:5" x14ac:dyDescent="0.25">
      <c r="A261" s="269" t="s">
        <v>250</v>
      </c>
      <c r="B261" s="269"/>
      <c r="C261" s="269"/>
      <c r="D261" s="269"/>
      <c r="E261" s="155">
        <f>ROUND(AVERAGE(E256:E260),2)</f>
        <v>734.54</v>
      </c>
    </row>
    <row r="264" spans="1:5" x14ac:dyDescent="0.25">
      <c r="A264" s="272" t="s">
        <v>456</v>
      </c>
      <c r="B264" s="273"/>
      <c r="C264" s="273"/>
      <c r="D264" s="273"/>
      <c r="E264" s="273"/>
    </row>
    <row r="265" spans="1:5" x14ac:dyDescent="0.25">
      <c r="A265" s="135" t="s">
        <v>14</v>
      </c>
      <c r="B265" s="135" t="s">
        <v>247</v>
      </c>
      <c r="C265" s="135" t="s">
        <v>248</v>
      </c>
      <c r="D265" s="135" t="s">
        <v>249</v>
      </c>
      <c r="E265" s="135" t="s">
        <v>52</v>
      </c>
    </row>
    <row r="266" spans="1:5" x14ac:dyDescent="0.25">
      <c r="A266" s="151">
        <v>1</v>
      </c>
      <c r="B266" s="146" t="s">
        <v>496</v>
      </c>
      <c r="C266" s="146" t="s">
        <v>498</v>
      </c>
      <c r="D266" s="146" t="s">
        <v>497</v>
      </c>
      <c r="E266" s="153">
        <v>40</v>
      </c>
    </row>
    <row r="267" spans="1:5" x14ac:dyDescent="0.25">
      <c r="A267" s="154">
        <v>2</v>
      </c>
      <c r="B267" s="146" t="s">
        <v>500</v>
      </c>
      <c r="C267" s="146" t="s">
        <v>499</v>
      </c>
      <c r="D267" s="146" t="s">
        <v>501</v>
      </c>
      <c r="E267" s="153">
        <v>63</v>
      </c>
    </row>
    <row r="268" spans="1:5" x14ac:dyDescent="0.25">
      <c r="A268" s="151">
        <v>3</v>
      </c>
      <c r="B268" s="146"/>
      <c r="C268" s="146"/>
      <c r="D268" s="146"/>
      <c r="E268" s="153"/>
    </row>
    <row r="269" spans="1:5" x14ac:dyDescent="0.25">
      <c r="A269" s="151">
        <v>4</v>
      </c>
      <c r="B269" s="146"/>
      <c r="C269" s="146"/>
      <c r="D269" s="146"/>
      <c r="E269" s="153"/>
    </row>
    <row r="270" spans="1:5" x14ac:dyDescent="0.25">
      <c r="A270" s="151">
        <v>5</v>
      </c>
      <c r="B270" s="146"/>
      <c r="C270" s="146"/>
      <c r="D270" s="146"/>
      <c r="E270" s="153"/>
    </row>
    <row r="271" spans="1:5" x14ac:dyDescent="0.25">
      <c r="A271" s="269" t="s">
        <v>250</v>
      </c>
      <c r="B271" s="269"/>
      <c r="C271" s="269"/>
      <c r="D271" s="269"/>
      <c r="E271" s="155">
        <f>ROUND(AVERAGE(E266:E270),2)</f>
        <v>51.5</v>
      </c>
    </row>
    <row r="272" spans="1:5" x14ac:dyDescent="0.2">
      <c r="A272" s="4"/>
      <c r="B272" s="4"/>
      <c r="C272" s="4"/>
      <c r="D272" s="4"/>
      <c r="E272" s="4"/>
    </row>
    <row r="273" spans="1:5" x14ac:dyDescent="0.2">
      <c r="A273" s="4"/>
      <c r="B273" s="4"/>
      <c r="C273" s="4"/>
      <c r="D273" s="4"/>
      <c r="E273" s="4"/>
    </row>
    <row r="274" spans="1:5" x14ac:dyDescent="0.2">
      <c r="A274" s="4"/>
      <c r="B274" s="4"/>
      <c r="C274" s="4"/>
      <c r="D274" s="4"/>
      <c r="E274" s="4"/>
    </row>
    <row r="275" spans="1:5" x14ac:dyDescent="0.25">
      <c r="A275" s="272" t="s">
        <v>455</v>
      </c>
      <c r="B275" s="273"/>
      <c r="C275" s="273"/>
      <c r="D275" s="273"/>
      <c r="E275" s="273"/>
    </row>
    <row r="276" spans="1:5" x14ac:dyDescent="0.25">
      <c r="A276" s="135" t="s">
        <v>14</v>
      </c>
      <c r="B276" s="135" t="s">
        <v>247</v>
      </c>
      <c r="C276" s="135" t="s">
        <v>248</v>
      </c>
      <c r="D276" s="135" t="s">
        <v>249</v>
      </c>
      <c r="E276" s="135" t="s">
        <v>52</v>
      </c>
    </row>
    <row r="277" spans="1:5" x14ac:dyDescent="0.25">
      <c r="A277" s="151">
        <v>1</v>
      </c>
      <c r="B277" s="146" t="s">
        <v>500</v>
      </c>
      <c r="C277" s="146" t="s">
        <v>499</v>
      </c>
      <c r="D277" s="146" t="s">
        <v>501</v>
      </c>
      <c r="E277" s="153">
        <v>58.5</v>
      </c>
    </row>
    <row r="278" spans="1:5" x14ac:dyDescent="0.25">
      <c r="A278" s="154">
        <v>2</v>
      </c>
      <c r="B278" s="146"/>
      <c r="C278" s="146"/>
      <c r="D278" s="146"/>
      <c r="E278" s="153"/>
    </row>
    <row r="279" spans="1:5" x14ac:dyDescent="0.25">
      <c r="A279" s="151">
        <v>3</v>
      </c>
      <c r="B279" s="146"/>
      <c r="C279" s="146"/>
      <c r="D279" s="146"/>
      <c r="E279" s="153"/>
    </row>
    <row r="280" spans="1:5" x14ac:dyDescent="0.25">
      <c r="A280" s="151">
        <v>4</v>
      </c>
      <c r="B280" s="146"/>
      <c r="C280" s="146"/>
      <c r="D280" s="146"/>
      <c r="E280" s="153"/>
    </row>
    <row r="281" spans="1:5" x14ac:dyDescent="0.25">
      <c r="A281" s="151">
        <v>5</v>
      </c>
      <c r="B281" s="146"/>
      <c r="C281" s="146"/>
      <c r="D281" s="146"/>
      <c r="E281" s="153"/>
    </row>
    <row r="282" spans="1:5" x14ac:dyDescent="0.25">
      <c r="A282" s="269" t="s">
        <v>250</v>
      </c>
      <c r="B282" s="269"/>
      <c r="C282" s="269"/>
      <c r="D282" s="269"/>
      <c r="E282" s="155">
        <f>ROUND(AVERAGE(E277:E281),2)</f>
        <v>58.5</v>
      </c>
    </row>
    <row r="283" spans="1:5" x14ac:dyDescent="0.2">
      <c r="A283" s="4"/>
      <c r="B283" s="4"/>
      <c r="C283" s="4"/>
      <c r="D283" s="4"/>
      <c r="E283" s="4"/>
    </row>
    <row r="284" spans="1:5" x14ac:dyDescent="0.2">
      <c r="A284" s="4"/>
      <c r="B284" s="4"/>
      <c r="C284" s="4"/>
      <c r="D284" s="4"/>
      <c r="E284" s="4"/>
    </row>
    <row r="285" spans="1:5" x14ac:dyDescent="0.2">
      <c r="A285" s="4"/>
      <c r="B285" s="4"/>
      <c r="C285" s="4"/>
      <c r="D285" s="4"/>
      <c r="E285" s="4"/>
    </row>
    <row r="286" spans="1:5" x14ac:dyDescent="0.25">
      <c r="A286" s="272" t="s">
        <v>454</v>
      </c>
      <c r="B286" s="273"/>
      <c r="C286" s="273"/>
      <c r="D286" s="273"/>
      <c r="E286" s="273"/>
    </row>
    <row r="287" spans="1:5" x14ac:dyDescent="0.25">
      <c r="A287" s="135" t="s">
        <v>14</v>
      </c>
      <c r="B287" s="135" t="s">
        <v>247</v>
      </c>
      <c r="C287" s="135" t="s">
        <v>248</v>
      </c>
      <c r="D287" s="135" t="s">
        <v>249</v>
      </c>
      <c r="E287" s="135" t="s">
        <v>52</v>
      </c>
    </row>
    <row r="288" spans="1:5" x14ac:dyDescent="0.25">
      <c r="A288" s="151">
        <v>1</v>
      </c>
      <c r="B288" s="146" t="s">
        <v>500</v>
      </c>
      <c r="C288" s="146" t="s">
        <v>499</v>
      </c>
      <c r="D288" s="146" t="s">
        <v>501</v>
      </c>
      <c r="E288" s="153">
        <v>88.13</v>
      </c>
    </row>
    <row r="289" spans="1:5" x14ac:dyDescent="0.25">
      <c r="A289" s="154">
        <v>2</v>
      </c>
      <c r="B289" s="146"/>
      <c r="C289" s="146"/>
      <c r="D289" s="146"/>
      <c r="E289" s="153"/>
    </row>
    <row r="290" spans="1:5" x14ac:dyDescent="0.25">
      <c r="A290" s="151">
        <v>3</v>
      </c>
      <c r="B290" s="146"/>
      <c r="C290" s="146"/>
      <c r="D290" s="146"/>
      <c r="E290" s="153"/>
    </row>
    <row r="291" spans="1:5" x14ac:dyDescent="0.25">
      <c r="A291" s="151">
        <v>4</v>
      </c>
      <c r="B291" s="146"/>
      <c r="C291" s="146"/>
      <c r="D291" s="146"/>
      <c r="E291" s="153"/>
    </row>
    <row r="292" spans="1:5" x14ac:dyDescent="0.25">
      <c r="A292" s="151">
        <v>5</v>
      </c>
      <c r="B292" s="146"/>
      <c r="C292" s="146"/>
      <c r="D292" s="146"/>
      <c r="E292" s="153"/>
    </row>
    <row r="293" spans="1:5" x14ac:dyDescent="0.25">
      <c r="A293" s="269" t="s">
        <v>250</v>
      </c>
      <c r="B293" s="269"/>
      <c r="C293" s="269"/>
      <c r="D293" s="269"/>
      <c r="E293" s="155">
        <f>ROUND(AVERAGE(E288:E292),2)</f>
        <v>88.13</v>
      </c>
    </row>
    <row r="294" spans="1:5" x14ac:dyDescent="0.2">
      <c r="A294" s="4"/>
      <c r="B294" s="4"/>
      <c r="C294" s="4"/>
      <c r="D294" s="4"/>
      <c r="E294" s="4"/>
    </row>
    <row r="295" spans="1:5" x14ac:dyDescent="0.2">
      <c r="A295" s="4"/>
      <c r="B295" s="4"/>
      <c r="C295" s="4"/>
      <c r="D295" s="4"/>
      <c r="E295" s="4"/>
    </row>
    <row r="296" spans="1:5" x14ac:dyDescent="0.2">
      <c r="A296" s="4"/>
      <c r="B296" s="4"/>
      <c r="C296" s="4"/>
      <c r="D296" s="4"/>
      <c r="E296" s="4"/>
    </row>
    <row r="297" spans="1:5" x14ac:dyDescent="0.25">
      <c r="A297" s="272" t="s">
        <v>453</v>
      </c>
      <c r="B297" s="273"/>
      <c r="C297" s="273"/>
      <c r="D297" s="273"/>
      <c r="E297" s="273"/>
    </row>
    <row r="298" spans="1:5" x14ac:dyDescent="0.25">
      <c r="A298" s="135" t="s">
        <v>14</v>
      </c>
      <c r="B298" s="135" t="s">
        <v>247</v>
      </c>
      <c r="C298" s="135" t="s">
        <v>248</v>
      </c>
      <c r="D298" s="135" t="s">
        <v>249</v>
      </c>
      <c r="E298" s="135" t="s">
        <v>52</v>
      </c>
    </row>
    <row r="299" spans="1:5" x14ac:dyDescent="0.25">
      <c r="A299" s="151">
        <v>1</v>
      </c>
      <c r="B299" s="146" t="s">
        <v>526</v>
      </c>
      <c r="C299" s="152" t="s">
        <v>251</v>
      </c>
      <c r="D299" s="152" t="s">
        <v>251</v>
      </c>
      <c r="E299" s="153">
        <v>307.08999999999997</v>
      </c>
    </row>
    <row r="300" spans="1:5" x14ac:dyDescent="0.25">
      <c r="A300" s="154">
        <v>2</v>
      </c>
      <c r="B300" s="146" t="s">
        <v>521</v>
      </c>
      <c r="C300" s="152" t="s">
        <v>251</v>
      </c>
      <c r="D300" s="152" t="s">
        <v>251</v>
      </c>
      <c r="E300" s="153">
        <v>346.86</v>
      </c>
    </row>
    <row r="301" spans="1:5" x14ac:dyDescent="0.25">
      <c r="A301" s="151">
        <v>3</v>
      </c>
      <c r="B301" s="146" t="s">
        <v>527</v>
      </c>
      <c r="C301" s="152" t="s">
        <v>251</v>
      </c>
      <c r="D301" s="152" t="s">
        <v>251</v>
      </c>
      <c r="E301" s="153">
        <v>360</v>
      </c>
    </row>
    <row r="302" spans="1:5" x14ac:dyDescent="0.25">
      <c r="A302" s="151">
        <v>4</v>
      </c>
      <c r="B302" s="146"/>
      <c r="C302" s="146"/>
      <c r="D302" s="146"/>
      <c r="E302" s="153"/>
    </row>
    <row r="303" spans="1:5" x14ac:dyDescent="0.25">
      <c r="A303" s="151">
        <v>5</v>
      </c>
      <c r="B303" s="146"/>
      <c r="C303" s="146"/>
      <c r="D303" s="146"/>
      <c r="E303" s="153"/>
    </row>
    <row r="304" spans="1:5" x14ac:dyDescent="0.25">
      <c r="A304" s="269" t="s">
        <v>250</v>
      </c>
      <c r="B304" s="269"/>
      <c r="C304" s="269"/>
      <c r="D304" s="269"/>
      <c r="E304" s="155">
        <f>ROUND(AVERAGE(E299:E303),2)</f>
        <v>337.98</v>
      </c>
    </row>
    <row r="305" spans="1:5" x14ac:dyDescent="0.2">
      <c r="A305" s="4"/>
      <c r="B305" s="4"/>
      <c r="C305" s="4"/>
      <c r="D305" s="4"/>
      <c r="E305" s="4"/>
    </row>
    <row r="306" spans="1:5" x14ac:dyDescent="0.2">
      <c r="A306" s="4"/>
      <c r="B306" s="4"/>
      <c r="C306" s="4"/>
      <c r="D306" s="4"/>
      <c r="E306" s="4"/>
    </row>
    <row r="307" spans="1:5" x14ac:dyDescent="0.2">
      <c r="A307" s="4"/>
      <c r="B307" s="4"/>
      <c r="C307" s="4"/>
      <c r="D307" s="4"/>
      <c r="E307" s="4"/>
    </row>
    <row r="308" spans="1:5" x14ac:dyDescent="0.25">
      <c r="A308" s="272" t="s">
        <v>452</v>
      </c>
      <c r="B308" s="273"/>
      <c r="C308" s="273"/>
      <c r="D308" s="273"/>
      <c r="E308" s="273"/>
    </row>
    <row r="309" spans="1:5" x14ac:dyDescent="0.25">
      <c r="A309" s="135" t="s">
        <v>14</v>
      </c>
      <c r="B309" s="135" t="s">
        <v>247</v>
      </c>
      <c r="C309" s="135" t="s">
        <v>248</v>
      </c>
      <c r="D309" s="135" t="s">
        <v>249</v>
      </c>
      <c r="E309" s="135" t="s">
        <v>52</v>
      </c>
    </row>
    <row r="310" spans="1:5" x14ac:dyDescent="0.25">
      <c r="A310" s="151">
        <v>1</v>
      </c>
      <c r="B310" s="146" t="s">
        <v>526</v>
      </c>
      <c r="C310" s="152" t="s">
        <v>251</v>
      </c>
      <c r="D310" s="152" t="s">
        <v>251</v>
      </c>
      <c r="E310" s="153">
        <v>307.08999999999997</v>
      </c>
    </row>
    <row r="311" spans="1:5" x14ac:dyDescent="0.25">
      <c r="A311" s="154">
        <v>2</v>
      </c>
      <c r="B311" s="146" t="s">
        <v>521</v>
      </c>
      <c r="C311" s="152" t="s">
        <v>251</v>
      </c>
      <c r="D311" s="152" t="s">
        <v>251</v>
      </c>
      <c r="E311" s="153">
        <v>346.86</v>
      </c>
    </row>
    <row r="312" spans="1:5" x14ac:dyDescent="0.25">
      <c r="A312" s="151">
        <v>3</v>
      </c>
      <c r="B312" s="146" t="s">
        <v>527</v>
      </c>
      <c r="C312" s="152" t="s">
        <v>251</v>
      </c>
      <c r="D312" s="152" t="s">
        <v>251</v>
      </c>
      <c r="E312" s="153">
        <v>360</v>
      </c>
    </row>
    <row r="313" spans="1:5" x14ac:dyDescent="0.25">
      <c r="A313" s="151">
        <v>4</v>
      </c>
      <c r="B313" s="146"/>
      <c r="C313" s="146"/>
      <c r="D313" s="146"/>
      <c r="E313" s="153"/>
    </row>
    <row r="314" spans="1:5" x14ac:dyDescent="0.25">
      <c r="A314" s="151">
        <v>5</v>
      </c>
      <c r="B314" s="146"/>
      <c r="C314" s="146"/>
      <c r="D314" s="146"/>
      <c r="E314" s="153"/>
    </row>
    <row r="315" spans="1:5" x14ac:dyDescent="0.25">
      <c r="A315" s="269" t="s">
        <v>250</v>
      </c>
      <c r="B315" s="269"/>
      <c r="C315" s="269"/>
      <c r="D315" s="269"/>
      <c r="E315" s="155">
        <f>ROUND(AVERAGE(E310:E314),2)</f>
        <v>337.98</v>
      </c>
    </row>
    <row r="316" spans="1:5" x14ac:dyDescent="0.2">
      <c r="A316" s="4"/>
      <c r="B316" s="4"/>
      <c r="C316" s="4"/>
      <c r="D316" s="4"/>
      <c r="E316" s="4"/>
    </row>
    <row r="317" spans="1:5" x14ac:dyDescent="0.2">
      <c r="A317" s="4"/>
      <c r="B317" s="4"/>
      <c r="C317" s="4"/>
      <c r="D317" s="4"/>
      <c r="E317" s="4"/>
    </row>
    <row r="318" spans="1:5" x14ac:dyDescent="0.2">
      <c r="A318" s="4"/>
      <c r="B318" s="4"/>
      <c r="C318" s="4"/>
      <c r="D318" s="4"/>
      <c r="E318" s="4"/>
    </row>
    <row r="319" spans="1:5" x14ac:dyDescent="0.25">
      <c r="A319" s="272" t="s">
        <v>451</v>
      </c>
      <c r="B319" s="273"/>
      <c r="C319" s="273"/>
      <c r="D319" s="273"/>
      <c r="E319" s="273"/>
    </row>
    <row r="320" spans="1:5" x14ac:dyDescent="0.25">
      <c r="A320" s="135" t="s">
        <v>14</v>
      </c>
      <c r="B320" s="135" t="s">
        <v>247</v>
      </c>
      <c r="C320" s="135" t="s">
        <v>248</v>
      </c>
      <c r="D320" s="135" t="s">
        <v>249</v>
      </c>
      <c r="E320" s="135" t="s">
        <v>52</v>
      </c>
    </row>
    <row r="321" spans="1:5" x14ac:dyDescent="0.25">
      <c r="A321" s="151">
        <v>1</v>
      </c>
      <c r="B321" s="146" t="s">
        <v>526</v>
      </c>
      <c r="C321" s="152" t="s">
        <v>251</v>
      </c>
      <c r="D321" s="152" t="s">
        <v>251</v>
      </c>
      <c r="E321" s="153">
        <v>307.08999999999997</v>
      </c>
    </row>
    <row r="322" spans="1:5" x14ac:dyDescent="0.25">
      <c r="A322" s="154">
        <v>2</v>
      </c>
      <c r="B322" s="146" t="s">
        <v>521</v>
      </c>
      <c r="C322" s="152" t="s">
        <v>251</v>
      </c>
      <c r="D322" s="152" t="s">
        <v>251</v>
      </c>
      <c r="E322" s="153">
        <v>346.86</v>
      </c>
    </row>
    <row r="323" spans="1:5" x14ac:dyDescent="0.25">
      <c r="A323" s="151">
        <v>3</v>
      </c>
      <c r="B323" s="146" t="s">
        <v>527</v>
      </c>
      <c r="C323" s="152" t="s">
        <v>251</v>
      </c>
      <c r="D323" s="152" t="s">
        <v>251</v>
      </c>
      <c r="E323" s="153">
        <v>360</v>
      </c>
    </row>
    <row r="324" spans="1:5" x14ac:dyDescent="0.25">
      <c r="A324" s="151">
        <v>4</v>
      </c>
      <c r="B324" s="146"/>
      <c r="C324" s="146"/>
      <c r="D324" s="146"/>
      <c r="E324" s="153"/>
    </row>
    <row r="325" spans="1:5" x14ac:dyDescent="0.25">
      <c r="A325" s="151">
        <v>5</v>
      </c>
      <c r="B325" s="146"/>
      <c r="C325" s="146"/>
      <c r="D325" s="146"/>
      <c r="E325" s="153"/>
    </row>
    <row r="326" spans="1:5" x14ac:dyDescent="0.25">
      <c r="A326" s="269" t="s">
        <v>250</v>
      </c>
      <c r="B326" s="269"/>
      <c r="C326" s="269"/>
      <c r="D326" s="269"/>
      <c r="E326" s="155">
        <f>ROUND(AVERAGE(E321:E325),2)</f>
        <v>337.98</v>
      </c>
    </row>
    <row r="327" spans="1:5" x14ac:dyDescent="0.2">
      <c r="A327" s="4"/>
      <c r="B327" s="4"/>
      <c r="C327" s="4"/>
      <c r="D327" s="4"/>
      <c r="E327" s="4"/>
    </row>
    <row r="328" spans="1:5" x14ac:dyDescent="0.2">
      <c r="A328" s="4"/>
      <c r="B328" s="4"/>
      <c r="C328" s="4"/>
      <c r="D328" s="4"/>
      <c r="E328" s="4"/>
    </row>
    <row r="329" spans="1:5" x14ac:dyDescent="0.2">
      <c r="A329" s="4"/>
      <c r="B329" s="4"/>
      <c r="C329" s="4"/>
      <c r="D329" s="4"/>
      <c r="E329" s="4"/>
    </row>
    <row r="330" spans="1:5" x14ac:dyDescent="0.25">
      <c r="A330" s="272" t="s">
        <v>450</v>
      </c>
      <c r="B330" s="273"/>
      <c r="C330" s="273"/>
      <c r="D330" s="273"/>
      <c r="E330" s="273"/>
    </row>
    <row r="331" spans="1:5" x14ac:dyDescent="0.25">
      <c r="A331" s="135" t="s">
        <v>14</v>
      </c>
      <c r="B331" s="135" t="s">
        <v>247</v>
      </c>
      <c r="C331" s="135" t="s">
        <v>248</v>
      </c>
      <c r="D331" s="135" t="s">
        <v>249</v>
      </c>
      <c r="E331" s="157" t="s">
        <v>52</v>
      </c>
    </row>
    <row r="332" spans="1:5" x14ac:dyDescent="0.25">
      <c r="A332" s="151">
        <v>1</v>
      </c>
      <c r="B332" s="146" t="s">
        <v>510</v>
      </c>
      <c r="C332" s="146" t="s">
        <v>508</v>
      </c>
      <c r="D332" s="146" t="s">
        <v>509</v>
      </c>
      <c r="E332" s="156">
        <v>447</v>
      </c>
    </row>
    <row r="333" spans="1:5" x14ac:dyDescent="0.25">
      <c r="A333" s="154">
        <v>2</v>
      </c>
      <c r="B333" s="146" t="s">
        <v>513</v>
      </c>
      <c r="C333" s="146" t="s">
        <v>511</v>
      </c>
      <c r="D333" s="146" t="s">
        <v>512</v>
      </c>
      <c r="E333" s="153">
        <v>289</v>
      </c>
    </row>
    <row r="334" spans="1:5" x14ac:dyDescent="0.25">
      <c r="A334" s="151">
        <v>3</v>
      </c>
      <c r="B334" s="146" t="s">
        <v>516</v>
      </c>
      <c r="C334" s="146" t="s">
        <v>514</v>
      </c>
      <c r="D334" s="146" t="s">
        <v>515</v>
      </c>
      <c r="E334" s="153">
        <v>648</v>
      </c>
    </row>
    <row r="335" spans="1:5" x14ac:dyDescent="0.25">
      <c r="A335" s="151">
        <v>4</v>
      </c>
      <c r="B335" s="146" t="s">
        <v>519</v>
      </c>
      <c r="C335" s="146" t="s">
        <v>517</v>
      </c>
      <c r="D335" s="146" t="s">
        <v>518</v>
      </c>
      <c r="E335" s="153">
        <v>173.26249999999999</v>
      </c>
    </row>
    <row r="336" spans="1:5" x14ac:dyDescent="0.25">
      <c r="A336" s="151">
        <v>5</v>
      </c>
      <c r="B336" s="146"/>
      <c r="C336" s="146"/>
      <c r="D336" s="146"/>
      <c r="E336" s="153"/>
    </row>
    <row r="337" spans="1:5" x14ac:dyDescent="0.25">
      <c r="A337" s="269" t="s">
        <v>250</v>
      </c>
      <c r="B337" s="269"/>
      <c r="C337" s="269"/>
      <c r="D337" s="269"/>
      <c r="E337" s="155">
        <f>ROUND(AVERAGE(E332:E336),2)</f>
        <v>389.32</v>
      </c>
    </row>
    <row r="338" spans="1:5" x14ac:dyDescent="0.2">
      <c r="A338" s="4"/>
      <c r="B338" s="4"/>
      <c r="C338" s="4"/>
      <c r="D338" s="4"/>
      <c r="E338" s="4"/>
    </row>
    <row r="339" spans="1:5" x14ac:dyDescent="0.2">
      <c r="A339" s="4"/>
      <c r="B339" s="4"/>
      <c r="C339" s="4"/>
      <c r="D339" s="4"/>
      <c r="E339" s="4"/>
    </row>
    <row r="340" spans="1:5" x14ac:dyDescent="0.2">
      <c r="A340" s="4"/>
      <c r="B340" s="4"/>
      <c r="C340" s="4"/>
      <c r="D340" s="4"/>
      <c r="E340" s="4"/>
    </row>
    <row r="341" spans="1:5" x14ac:dyDescent="0.25">
      <c r="A341" s="272" t="s">
        <v>449</v>
      </c>
      <c r="B341" s="273"/>
      <c r="C341" s="273"/>
      <c r="D341" s="273"/>
      <c r="E341" s="273"/>
    </row>
    <row r="342" spans="1:5" x14ac:dyDescent="0.25">
      <c r="A342" s="135" t="s">
        <v>14</v>
      </c>
      <c r="B342" s="135" t="s">
        <v>247</v>
      </c>
      <c r="C342" s="135" t="s">
        <v>248</v>
      </c>
      <c r="D342" s="135" t="s">
        <v>249</v>
      </c>
      <c r="E342" s="135" t="s">
        <v>52</v>
      </c>
    </row>
    <row r="343" spans="1:5" x14ac:dyDescent="0.25">
      <c r="A343" s="151">
        <v>1</v>
      </c>
      <c r="B343" s="146" t="s">
        <v>510</v>
      </c>
      <c r="C343" s="146" t="s">
        <v>508</v>
      </c>
      <c r="D343" s="146" t="s">
        <v>509</v>
      </c>
      <c r="E343" s="156">
        <v>447</v>
      </c>
    </row>
    <row r="344" spans="1:5" x14ac:dyDescent="0.25">
      <c r="A344" s="154">
        <v>2</v>
      </c>
      <c r="B344" s="146" t="s">
        <v>513</v>
      </c>
      <c r="C344" s="146" t="s">
        <v>511</v>
      </c>
      <c r="D344" s="146" t="s">
        <v>512</v>
      </c>
      <c r="E344" s="153">
        <v>289</v>
      </c>
    </row>
    <row r="345" spans="1:5" x14ac:dyDescent="0.25">
      <c r="A345" s="151">
        <v>3</v>
      </c>
      <c r="B345" s="146" t="s">
        <v>516</v>
      </c>
      <c r="C345" s="146" t="s">
        <v>514</v>
      </c>
      <c r="D345" s="146" t="s">
        <v>515</v>
      </c>
      <c r="E345" s="153">
        <v>648</v>
      </c>
    </row>
    <row r="346" spans="1:5" x14ac:dyDescent="0.25">
      <c r="A346" s="151">
        <v>4</v>
      </c>
      <c r="B346" s="146" t="s">
        <v>519</v>
      </c>
      <c r="C346" s="146" t="s">
        <v>517</v>
      </c>
      <c r="D346" s="146" t="s">
        <v>518</v>
      </c>
      <c r="E346" s="153">
        <v>173.26249999999999</v>
      </c>
    </row>
    <row r="347" spans="1:5" x14ac:dyDescent="0.25">
      <c r="A347" s="151">
        <v>5</v>
      </c>
      <c r="B347" s="146"/>
      <c r="C347" s="146"/>
      <c r="D347" s="146"/>
      <c r="E347" s="153"/>
    </row>
    <row r="348" spans="1:5" x14ac:dyDescent="0.25">
      <c r="A348" s="269" t="s">
        <v>250</v>
      </c>
      <c r="B348" s="269"/>
      <c r="C348" s="269"/>
      <c r="D348" s="269"/>
      <c r="E348" s="155">
        <f>ROUND(AVERAGE(E343:E347),2)</f>
        <v>389.32</v>
      </c>
    </row>
    <row r="349" spans="1:5" x14ac:dyDescent="0.2">
      <c r="A349" s="4"/>
      <c r="B349" s="4"/>
      <c r="C349" s="4"/>
      <c r="D349" s="4"/>
      <c r="E349" s="4"/>
    </row>
    <row r="350" spans="1:5" x14ac:dyDescent="0.2">
      <c r="A350" s="4"/>
      <c r="B350" s="4"/>
      <c r="C350" s="4"/>
      <c r="D350" s="4"/>
      <c r="E350" s="4"/>
    </row>
    <row r="351" spans="1:5" x14ac:dyDescent="0.2">
      <c r="A351" s="4"/>
      <c r="B351" s="4"/>
      <c r="C351" s="4"/>
      <c r="D351" s="4"/>
      <c r="E351" s="4"/>
    </row>
    <row r="352" spans="1:5" x14ac:dyDescent="0.25">
      <c r="A352" s="272" t="s">
        <v>448</v>
      </c>
      <c r="B352" s="273"/>
      <c r="C352" s="273"/>
      <c r="D352" s="273"/>
      <c r="E352" s="273"/>
    </row>
    <row r="353" spans="1:5" x14ac:dyDescent="0.25">
      <c r="A353" s="135" t="s">
        <v>14</v>
      </c>
      <c r="B353" s="135" t="s">
        <v>247</v>
      </c>
      <c r="C353" s="135" t="s">
        <v>248</v>
      </c>
      <c r="D353" s="135" t="s">
        <v>249</v>
      </c>
      <c r="E353" s="135" t="s">
        <v>52</v>
      </c>
    </row>
    <row r="354" spans="1:5" x14ac:dyDescent="0.25">
      <c r="A354" s="151">
        <v>1</v>
      </c>
      <c r="B354" s="146" t="s">
        <v>510</v>
      </c>
      <c r="C354" s="146" t="s">
        <v>508</v>
      </c>
      <c r="D354" s="146" t="s">
        <v>509</v>
      </c>
      <c r="E354" s="156">
        <v>447</v>
      </c>
    </row>
    <row r="355" spans="1:5" x14ac:dyDescent="0.25">
      <c r="A355" s="154">
        <v>2</v>
      </c>
      <c r="B355" s="146" t="s">
        <v>513</v>
      </c>
      <c r="C355" s="146" t="s">
        <v>511</v>
      </c>
      <c r="D355" s="146" t="s">
        <v>512</v>
      </c>
      <c r="E355" s="153">
        <v>289</v>
      </c>
    </row>
    <row r="356" spans="1:5" x14ac:dyDescent="0.25">
      <c r="A356" s="151">
        <v>3</v>
      </c>
      <c r="B356" s="146" t="s">
        <v>516</v>
      </c>
      <c r="C356" s="146" t="s">
        <v>514</v>
      </c>
      <c r="D356" s="146" t="s">
        <v>515</v>
      </c>
      <c r="E356" s="153">
        <v>648</v>
      </c>
    </row>
    <row r="357" spans="1:5" x14ac:dyDescent="0.25">
      <c r="A357" s="151">
        <v>4</v>
      </c>
      <c r="B357" s="146" t="s">
        <v>519</v>
      </c>
      <c r="C357" s="146" t="s">
        <v>517</v>
      </c>
      <c r="D357" s="146" t="s">
        <v>518</v>
      </c>
      <c r="E357" s="153">
        <v>173.26249999999999</v>
      </c>
    </row>
    <row r="358" spans="1:5" x14ac:dyDescent="0.25">
      <c r="A358" s="151">
        <v>5</v>
      </c>
      <c r="B358" s="146"/>
      <c r="C358" s="146"/>
      <c r="D358" s="146"/>
      <c r="E358" s="153"/>
    </row>
    <row r="359" spans="1:5" x14ac:dyDescent="0.25">
      <c r="A359" s="269" t="s">
        <v>250</v>
      </c>
      <c r="B359" s="269"/>
      <c r="C359" s="269"/>
      <c r="D359" s="269"/>
      <c r="E359" s="155">
        <f>ROUND(AVERAGE(E354:E358),2)</f>
        <v>389.32</v>
      </c>
    </row>
    <row r="360" spans="1:5" x14ac:dyDescent="0.2">
      <c r="A360" s="4"/>
      <c r="B360" s="4"/>
      <c r="C360" s="4"/>
      <c r="D360" s="4"/>
      <c r="E360" s="4"/>
    </row>
    <row r="361" spans="1:5" x14ac:dyDescent="0.2">
      <c r="A361" s="4"/>
      <c r="B361" s="4"/>
      <c r="C361" s="4"/>
      <c r="D361" s="4"/>
      <c r="E361" s="4"/>
    </row>
    <row r="362" spans="1:5" x14ac:dyDescent="0.2">
      <c r="A362" s="4"/>
      <c r="B362" s="4"/>
      <c r="C362" s="4"/>
      <c r="D362" s="4"/>
      <c r="E362" s="4"/>
    </row>
    <row r="363" spans="1:5" x14ac:dyDescent="0.25">
      <c r="A363" s="272" t="s">
        <v>447</v>
      </c>
      <c r="B363" s="273"/>
      <c r="C363" s="273"/>
      <c r="D363" s="273"/>
      <c r="E363" s="273"/>
    </row>
    <row r="364" spans="1:5" x14ac:dyDescent="0.25">
      <c r="A364" s="135" t="s">
        <v>14</v>
      </c>
      <c r="B364" s="135" t="s">
        <v>247</v>
      </c>
      <c r="C364" s="135" t="s">
        <v>248</v>
      </c>
      <c r="D364" s="135" t="s">
        <v>249</v>
      </c>
      <c r="E364" s="135" t="s">
        <v>52</v>
      </c>
    </row>
    <row r="365" spans="1:5" x14ac:dyDescent="0.25">
      <c r="A365" s="151">
        <v>1</v>
      </c>
      <c r="B365" s="146" t="s">
        <v>520</v>
      </c>
      <c r="C365" s="152" t="s">
        <v>251</v>
      </c>
      <c r="D365" s="152" t="s">
        <v>251</v>
      </c>
      <c r="E365" s="153">
        <v>27.24</v>
      </c>
    </row>
    <row r="366" spans="1:5" x14ac:dyDescent="0.25">
      <c r="A366" s="154">
        <v>2</v>
      </c>
      <c r="B366" s="146" t="s">
        <v>521</v>
      </c>
      <c r="C366" s="152" t="s">
        <v>251</v>
      </c>
      <c r="D366" s="152" t="s">
        <v>251</v>
      </c>
      <c r="E366" s="153">
        <v>41.2</v>
      </c>
    </row>
    <row r="367" spans="1:5" x14ac:dyDescent="0.25">
      <c r="A367" s="151">
        <v>3</v>
      </c>
      <c r="B367" s="146" t="s">
        <v>522</v>
      </c>
      <c r="C367" s="152" t="s">
        <v>251</v>
      </c>
      <c r="D367" s="152" t="s">
        <v>251</v>
      </c>
      <c r="E367" s="153">
        <v>33.14</v>
      </c>
    </row>
    <row r="368" spans="1:5" x14ac:dyDescent="0.25">
      <c r="A368" s="151">
        <v>4</v>
      </c>
      <c r="B368" s="146"/>
      <c r="C368" s="146"/>
      <c r="D368" s="146"/>
      <c r="E368" s="153"/>
    </row>
    <row r="369" spans="1:5" x14ac:dyDescent="0.25">
      <c r="A369" s="151">
        <v>5</v>
      </c>
      <c r="B369" s="146"/>
      <c r="C369" s="146"/>
      <c r="D369" s="146"/>
      <c r="E369" s="153"/>
    </row>
    <row r="370" spans="1:5" x14ac:dyDescent="0.25">
      <c r="A370" s="269" t="s">
        <v>250</v>
      </c>
      <c r="B370" s="269"/>
      <c r="C370" s="269"/>
      <c r="D370" s="269"/>
      <c r="E370" s="155">
        <f>ROUND(AVERAGE(E365:E369),2)</f>
        <v>33.86</v>
      </c>
    </row>
    <row r="371" spans="1:5" x14ac:dyDescent="0.2">
      <c r="A371" s="4"/>
      <c r="B371" s="4"/>
      <c r="C371" s="4"/>
      <c r="D371" s="4"/>
      <c r="E371" s="4"/>
    </row>
    <row r="372" spans="1:5" x14ac:dyDescent="0.2">
      <c r="A372" s="4"/>
      <c r="B372" s="4"/>
      <c r="C372" s="4"/>
      <c r="D372" s="4"/>
      <c r="E372" s="4"/>
    </row>
    <row r="373" spans="1:5" x14ac:dyDescent="0.2">
      <c r="A373" s="4"/>
      <c r="B373" s="4"/>
      <c r="C373" s="4"/>
      <c r="D373" s="4"/>
      <c r="E373" s="4"/>
    </row>
    <row r="374" spans="1:5" x14ac:dyDescent="0.25">
      <c r="A374" s="272" t="s">
        <v>446</v>
      </c>
      <c r="B374" s="273"/>
      <c r="C374" s="273"/>
      <c r="D374" s="273"/>
      <c r="E374" s="273"/>
    </row>
    <row r="375" spans="1:5" x14ac:dyDescent="0.25">
      <c r="A375" s="135" t="s">
        <v>14</v>
      </c>
      <c r="B375" s="135" t="s">
        <v>247</v>
      </c>
      <c r="C375" s="135" t="s">
        <v>248</v>
      </c>
      <c r="D375" s="135" t="s">
        <v>249</v>
      </c>
      <c r="E375" s="135" t="s">
        <v>52</v>
      </c>
    </row>
    <row r="376" spans="1:5" x14ac:dyDescent="0.25">
      <c r="A376" s="151">
        <v>1</v>
      </c>
      <c r="B376" s="146" t="s">
        <v>520</v>
      </c>
      <c r="C376" s="152" t="s">
        <v>251</v>
      </c>
      <c r="D376" s="152" t="s">
        <v>251</v>
      </c>
      <c r="E376" s="153">
        <v>27.24</v>
      </c>
    </row>
    <row r="377" spans="1:5" x14ac:dyDescent="0.25">
      <c r="A377" s="154">
        <v>2</v>
      </c>
      <c r="B377" s="146" t="s">
        <v>521</v>
      </c>
      <c r="C377" s="152" t="s">
        <v>251</v>
      </c>
      <c r="D377" s="152" t="s">
        <v>251</v>
      </c>
      <c r="E377" s="153">
        <v>41.2</v>
      </c>
    </row>
    <row r="378" spans="1:5" x14ac:dyDescent="0.25">
      <c r="A378" s="151">
        <v>3</v>
      </c>
      <c r="B378" s="146" t="s">
        <v>522</v>
      </c>
      <c r="C378" s="152" t="s">
        <v>251</v>
      </c>
      <c r="D378" s="152" t="s">
        <v>251</v>
      </c>
      <c r="E378" s="153">
        <v>33.14</v>
      </c>
    </row>
    <row r="379" spans="1:5" x14ac:dyDescent="0.25">
      <c r="A379" s="151">
        <v>4</v>
      </c>
      <c r="B379" s="146"/>
      <c r="C379" s="146"/>
      <c r="D379" s="146"/>
      <c r="E379" s="153"/>
    </row>
    <row r="380" spans="1:5" x14ac:dyDescent="0.25">
      <c r="A380" s="151">
        <v>5</v>
      </c>
      <c r="B380" s="146"/>
      <c r="C380" s="146"/>
      <c r="D380" s="146"/>
      <c r="E380" s="153"/>
    </row>
    <row r="381" spans="1:5" x14ac:dyDescent="0.25">
      <c r="A381" s="269" t="s">
        <v>250</v>
      </c>
      <c r="B381" s="269"/>
      <c r="C381" s="269"/>
      <c r="D381" s="269"/>
      <c r="E381" s="155">
        <f>ROUND(AVERAGE(E376:E380),2)</f>
        <v>33.86</v>
      </c>
    </row>
    <row r="382" spans="1:5" x14ac:dyDescent="0.2">
      <c r="A382" s="4"/>
      <c r="B382" s="4"/>
      <c r="C382" s="4"/>
      <c r="D382" s="4"/>
      <c r="E382" s="4"/>
    </row>
    <row r="383" spans="1:5" x14ac:dyDescent="0.2">
      <c r="A383" s="4"/>
      <c r="B383" s="4"/>
      <c r="C383" s="4"/>
      <c r="D383" s="4"/>
      <c r="E383" s="4"/>
    </row>
    <row r="384" spans="1:5" x14ac:dyDescent="0.2">
      <c r="A384" s="4"/>
      <c r="B384" s="4"/>
      <c r="C384" s="4"/>
      <c r="D384" s="4"/>
      <c r="E384" s="4"/>
    </row>
    <row r="385" spans="1:5" x14ac:dyDescent="0.25">
      <c r="A385" s="272" t="s">
        <v>445</v>
      </c>
      <c r="B385" s="273"/>
      <c r="C385" s="273"/>
      <c r="D385" s="273"/>
      <c r="E385" s="273"/>
    </row>
    <row r="386" spans="1:5" x14ac:dyDescent="0.25">
      <c r="A386" s="135" t="s">
        <v>14</v>
      </c>
      <c r="B386" s="135" t="s">
        <v>247</v>
      </c>
      <c r="C386" s="135" t="s">
        <v>248</v>
      </c>
      <c r="D386" s="135" t="s">
        <v>249</v>
      </c>
      <c r="E386" s="135" t="s">
        <v>52</v>
      </c>
    </row>
    <row r="387" spans="1:5" x14ac:dyDescent="0.25">
      <c r="A387" s="151">
        <v>1</v>
      </c>
      <c r="B387" s="146" t="s">
        <v>520</v>
      </c>
      <c r="C387" s="152" t="s">
        <v>251</v>
      </c>
      <c r="D387" s="152" t="s">
        <v>251</v>
      </c>
      <c r="E387" s="153">
        <v>27.24</v>
      </c>
    </row>
    <row r="388" spans="1:5" x14ac:dyDescent="0.25">
      <c r="A388" s="154">
        <v>2</v>
      </c>
      <c r="B388" s="146" t="s">
        <v>521</v>
      </c>
      <c r="C388" s="152" t="s">
        <v>251</v>
      </c>
      <c r="D388" s="152" t="s">
        <v>251</v>
      </c>
      <c r="E388" s="153">
        <v>41.2</v>
      </c>
    </row>
    <row r="389" spans="1:5" x14ac:dyDescent="0.25">
      <c r="A389" s="151">
        <v>3</v>
      </c>
      <c r="B389" s="146" t="s">
        <v>522</v>
      </c>
      <c r="C389" s="152" t="s">
        <v>251</v>
      </c>
      <c r="D389" s="152" t="s">
        <v>251</v>
      </c>
      <c r="E389" s="153">
        <v>33.14</v>
      </c>
    </row>
    <row r="390" spans="1:5" x14ac:dyDescent="0.25">
      <c r="A390" s="151">
        <v>4</v>
      </c>
      <c r="B390" s="146"/>
      <c r="C390" s="146"/>
      <c r="D390" s="146"/>
      <c r="E390" s="153"/>
    </row>
    <row r="391" spans="1:5" x14ac:dyDescent="0.25">
      <c r="A391" s="151">
        <v>5</v>
      </c>
      <c r="B391" s="146"/>
      <c r="C391" s="146"/>
      <c r="D391" s="146"/>
      <c r="E391" s="153"/>
    </row>
    <row r="392" spans="1:5" x14ac:dyDescent="0.25">
      <c r="A392" s="269" t="s">
        <v>250</v>
      </c>
      <c r="B392" s="269"/>
      <c r="C392" s="269"/>
      <c r="D392" s="269"/>
      <c r="E392" s="155">
        <f>ROUND(AVERAGE(E387:E391),2)</f>
        <v>33.86</v>
      </c>
    </row>
    <row r="393" spans="1:5" x14ac:dyDescent="0.2">
      <c r="A393" s="4"/>
      <c r="B393" s="4"/>
      <c r="C393" s="4"/>
      <c r="D393" s="4"/>
      <c r="E393" s="4"/>
    </row>
    <row r="394" spans="1:5" x14ac:dyDescent="0.2">
      <c r="A394" s="4"/>
      <c r="B394" s="4"/>
      <c r="C394" s="4"/>
      <c r="D394" s="4"/>
      <c r="E394" s="4"/>
    </row>
    <row r="395" spans="1:5" x14ac:dyDescent="0.2">
      <c r="A395" s="4"/>
      <c r="B395" s="4"/>
      <c r="C395" s="4"/>
      <c r="D395" s="4"/>
      <c r="E395" s="4"/>
    </row>
    <row r="396" spans="1:5" x14ac:dyDescent="0.25">
      <c r="A396" s="272" t="s">
        <v>444</v>
      </c>
      <c r="B396" s="273"/>
      <c r="C396" s="273"/>
      <c r="D396" s="273"/>
      <c r="E396" s="273"/>
    </row>
    <row r="397" spans="1:5" x14ac:dyDescent="0.25">
      <c r="A397" s="135" t="s">
        <v>14</v>
      </c>
      <c r="B397" s="135" t="s">
        <v>247</v>
      </c>
      <c r="C397" s="135" t="s">
        <v>248</v>
      </c>
      <c r="D397" s="135" t="s">
        <v>249</v>
      </c>
      <c r="E397" s="135" t="s">
        <v>52</v>
      </c>
    </row>
    <row r="398" spans="1:5" x14ac:dyDescent="0.25">
      <c r="A398" s="151">
        <v>1</v>
      </c>
      <c r="B398" s="146" t="s">
        <v>500</v>
      </c>
      <c r="C398" s="146" t="s">
        <v>499</v>
      </c>
      <c r="D398" s="146" t="s">
        <v>501</v>
      </c>
      <c r="E398" s="156">
        <v>70</v>
      </c>
    </row>
    <row r="399" spans="1:5" x14ac:dyDescent="0.25">
      <c r="A399" s="154">
        <v>2</v>
      </c>
      <c r="B399" s="146" t="s">
        <v>503</v>
      </c>
      <c r="C399" s="146" t="s">
        <v>502</v>
      </c>
      <c r="D399" s="146" t="s">
        <v>504</v>
      </c>
      <c r="E399" s="153">
        <v>343.33</v>
      </c>
    </row>
    <row r="400" spans="1:5" x14ac:dyDescent="0.25">
      <c r="A400" s="151">
        <v>3</v>
      </c>
      <c r="B400" s="146" t="s">
        <v>507</v>
      </c>
      <c r="C400" s="146" t="s">
        <v>506</v>
      </c>
      <c r="D400" s="146" t="s">
        <v>505</v>
      </c>
      <c r="E400" s="153">
        <f>(580+440)/2</f>
        <v>510</v>
      </c>
    </row>
    <row r="401" spans="1:5" x14ac:dyDescent="0.25">
      <c r="A401" s="151">
        <v>4</v>
      </c>
      <c r="B401" s="146"/>
      <c r="C401" s="146"/>
      <c r="D401" s="146"/>
      <c r="E401" s="153"/>
    </row>
    <row r="402" spans="1:5" x14ac:dyDescent="0.25">
      <c r="A402" s="151">
        <v>5</v>
      </c>
      <c r="B402" s="146"/>
      <c r="C402" s="146"/>
      <c r="D402" s="146"/>
      <c r="E402" s="153"/>
    </row>
    <row r="403" spans="1:5" x14ac:dyDescent="0.25">
      <c r="A403" s="269" t="s">
        <v>250</v>
      </c>
      <c r="B403" s="269"/>
      <c r="C403" s="269"/>
      <c r="D403" s="269"/>
      <c r="E403" s="155">
        <f>ROUND(AVERAGE(E398:E402),2)</f>
        <v>307.77999999999997</v>
      </c>
    </row>
    <row r="404" spans="1:5" x14ac:dyDescent="0.2">
      <c r="A404" s="4"/>
      <c r="B404" s="4"/>
      <c r="C404" s="4"/>
      <c r="D404" s="4"/>
      <c r="E404" s="4"/>
    </row>
    <row r="405" spans="1:5" x14ac:dyDescent="0.2">
      <c r="A405" s="4"/>
      <c r="B405" s="4"/>
      <c r="C405" s="4"/>
      <c r="D405" s="4"/>
      <c r="E405" s="4"/>
    </row>
    <row r="406" spans="1:5" x14ac:dyDescent="0.2">
      <c r="A406" s="4"/>
      <c r="B406" s="4"/>
      <c r="C406" s="4"/>
      <c r="D406" s="4"/>
      <c r="E406" s="4"/>
    </row>
    <row r="407" spans="1:5" x14ac:dyDescent="0.25">
      <c r="A407" s="272" t="s">
        <v>443</v>
      </c>
      <c r="B407" s="273"/>
      <c r="C407" s="273"/>
      <c r="D407" s="273"/>
      <c r="E407" s="273"/>
    </row>
    <row r="408" spans="1:5" x14ac:dyDescent="0.25">
      <c r="A408" s="135" t="s">
        <v>14</v>
      </c>
      <c r="B408" s="135" t="s">
        <v>247</v>
      </c>
      <c r="C408" s="135" t="s">
        <v>248</v>
      </c>
      <c r="D408" s="135" t="s">
        <v>249</v>
      </c>
      <c r="E408" s="135" t="s">
        <v>52</v>
      </c>
    </row>
    <row r="409" spans="1:5" x14ac:dyDescent="0.25">
      <c r="A409" s="151">
        <v>1</v>
      </c>
      <c r="B409" s="146" t="s">
        <v>500</v>
      </c>
      <c r="C409" s="146" t="s">
        <v>499</v>
      </c>
      <c r="D409" s="146" t="s">
        <v>501</v>
      </c>
      <c r="E409" s="156">
        <v>70</v>
      </c>
    </row>
    <row r="410" spans="1:5" x14ac:dyDescent="0.25">
      <c r="A410" s="154">
        <v>2</v>
      </c>
      <c r="B410" s="146" t="s">
        <v>507</v>
      </c>
      <c r="C410" s="146" t="s">
        <v>506</v>
      </c>
      <c r="D410" s="146" t="s">
        <v>505</v>
      </c>
      <c r="E410" s="153">
        <f>(640+650)/2</f>
        <v>645</v>
      </c>
    </row>
    <row r="411" spans="1:5" x14ac:dyDescent="0.25">
      <c r="A411" s="151">
        <v>3</v>
      </c>
      <c r="B411" s="146"/>
      <c r="C411" s="146"/>
      <c r="D411" s="146"/>
      <c r="E411" s="153"/>
    </row>
    <row r="412" spans="1:5" x14ac:dyDescent="0.25">
      <c r="A412" s="151">
        <v>4</v>
      </c>
      <c r="B412" s="146"/>
      <c r="C412" s="146"/>
      <c r="D412" s="146"/>
      <c r="E412" s="153"/>
    </row>
    <row r="413" spans="1:5" x14ac:dyDescent="0.25">
      <c r="A413" s="151">
        <v>5</v>
      </c>
      <c r="B413" s="146"/>
      <c r="C413" s="146"/>
      <c r="D413" s="146"/>
      <c r="E413" s="153"/>
    </row>
    <row r="414" spans="1:5" x14ac:dyDescent="0.25">
      <c r="A414" s="269" t="s">
        <v>250</v>
      </c>
      <c r="B414" s="269"/>
      <c r="C414" s="269"/>
      <c r="D414" s="269"/>
      <c r="E414" s="155">
        <f>ROUND(AVERAGE(E409:E413),2)</f>
        <v>357.5</v>
      </c>
    </row>
    <row r="415" spans="1:5" x14ac:dyDescent="0.2">
      <c r="A415" s="4"/>
      <c r="B415" s="4"/>
      <c r="C415" s="4"/>
      <c r="D415" s="4"/>
      <c r="E415" s="4"/>
    </row>
    <row r="416" spans="1:5" x14ac:dyDescent="0.2">
      <c r="A416" s="4"/>
      <c r="B416" s="4"/>
      <c r="C416" s="4"/>
      <c r="D416" s="4"/>
      <c r="E416" s="4"/>
    </row>
    <row r="417" spans="1:5" x14ac:dyDescent="0.2">
      <c r="A417" s="4"/>
      <c r="B417" s="4"/>
      <c r="C417" s="4"/>
      <c r="D417" s="4"/>
      <c r="E417" s="4"/>
    </row>
    <row r="418" spans="1:5" x14ac:dyDescent="0.25">
      <c r="A418" s="272" t="s">
        <v>442</v>
      </c>
      <c r="B418" s="273"/>
      <c r="C418" s="273"/>
      <c r="D418" s="273"/>
      <c r="E418" s="273"/>
    </row>
    <row r="419" spans="1:5" x14ac:dyDescent="0.25">
      <c r="A419" s="135" t="s">
        <v>14</v>
      </c>
      <c r="B419" s="135" t="s">
        <v>247</v>
      </c>
      <c r="C419" s="135" t="s">
        <v>248</v>
      </c>
      <c r="D419" s="135" t="s">
        <v>249</v>
      </c>
      <c r="E419" s="135" t="s">
        <v>52</v>
      </c>
    </row>
    <row r="420" spans="1:5" x14ac:dyDescent="0.25">
      <c r="A420" s="151">
        <v>1</v>
      </c>
      <c r="B420" s="146" t="s">
        <v>500</v>
      </c>
      <c r="C420" s="146" t="s">
        <v>499</v>
      </c>
      <c r="D420" s="146" t="s">
        <v>501</v>
      </c>
      <c r="E420" s="156">
        <v>70</v>
      </c>
    </row>
    <row r="421" spans="1:5" x14ac:dyDescent="0.25">
      <c r="A421" s="154">
        <v>2</v>
      </c>
      <c r="B421" s="146"/>
      <c r="C421" s="146"/>
      <c r="D421" s="146"/>
      <c r="E421" s="153"/>
    </row>
    <row r="422" spans="1:5" x14ac:dyDescent="0.25">
      <c r="A422" s="151">
        <v>3</v>
      </c>
      <c r="B422" s="146"/>
      <c r="C422" s="146"/>
      <c r="D422" s="146"/>
      <c r="E422" s="153"/>
    </row>
    <row r="423" spans="1:5" x14ac:dyDescent="0.25">
      <c r="A423" s="151">
        <v>4</v>
      </c>
      <c r="B423" s="146"/>
      <c r="C423" s="146"/>
      <c r="D423" s="146"/>
      <c r="E423" s="153"/>
    </row>
    <row r="424" spans="1:5" x14ac:dyDescent="0.25">
      <c r="A424" s="151">
        <v>5</v>
      </c>
      <c r="B424" s="146"/>
      <c r="C424" s="146"/>
      <c r="D424" s="146"/>
      <c r="E424" s="153"/>
    </row>
    <row r="425" spans="1:5" x14ac:dyDescent="0.25">
      <c r="A425" s="269" t="s">
        <v>250</v>
      </c>
      <c r="B425" s="269"/>
      <c r="C425" s="269"/>
      <c r="D425" s="269"/>
      <c r="E425" s="155">
        <f>ROUND(AVERAGE(E420:E424),2)</f>
        <v>70</v>
      </c>
    </row>
    <row r="426" spans="1:5" x14ac:dyDescent="0.2">
      <c r="A426" s="4"/>
      <c r="B426" s="4"/>
      <c r="C426" s="4"/>
      <c r="D426" s="4"/>
      <c r="E426" s="4"/>
    </row>
    <row r="427" spans="1:5" x14ac:dyDescent="0.2">
      <c r="A427" s="4"/>
      <c r="B427" s="4"/>
      <c r="C427" s="4"/>
      <c r="D427" s="4"/>
      <c r="E427" s="4"/>
    </row>
    <row r="428" spans="1:5" x14ac:dyDescent="0.2">
      <c r="A428" s="4"/>
      <c r="B428" s="4"/>
      <c r="C428" s="4"/>
      <c r="D428" s="4"/>
      <c r="E428" s="4"/>
    </row>
    <row r="429" spans="1:5" x14ac:dyDescent="0.25">
      <c r="A429" s="272" t="s">
        <v>441</v>
      </c>
      <c r="B429" s="273"/>
      <c r="C429" s="273"/>
      <c r="D429" s="273"/>
      <c r="E429" s="273"/>
    </row>
    <row r="430" spans="1:5" x14ac:dyDescent="0.25">
      <c r="A430" s="135" t="s">
        <v>14</v>
      </c>
      <c r="B430" s="135" t="s">
        <v>247</v>
      </c>
      <c r="C430" s="135" t="s">
        <v>248</v>
      </c>
      <c r="D430" s="135" t="s">
        <v>249</v>
      </c>
      <c r="E430" s="135" t="s">
        <v>52</v>
      </c>
    </row>
    <row r="431" spans="1:5" x14ac:dyDescent="0.25">
      <c r="A431" s="151">
        <v>1</v>
      </c>
      <c r="B431" s="146" t="s">
        <v>503</v>
      </c>
      <c r="C431" s="146" t="s">
        <v>502</v>
      </c>
      <c r="D431" s="146" t="s">
        <v>504</v>
      </c>
      <c r="E431" s="156">
        <v>313.04000000000002</v>
      </c>
    </row>
    <row r="432" spans="1:5" x14ac:dyDescent="0.25">
      <c r="A432" s="154">
        <v>2</v>
      </c>
      <c r="B432" s="146" t="s">
        <v>507</v>
      </c>
      <c r="C432" s="146" t="s">
        <v>506</v>
      </c>
      <c r="D432" s="146" t="s">
        <v>505</v>
      </c>
      <c r="E432" s="153">
        <v>260</v>
      </c>
    </row>
    <row r="433" spans="1:5" x14ac:dyDescent="0.25">
      <c r="A433" s="151">
        <v>3</v>
      </c>
      <c r="B433" s="146"/>
      <c r="C433" s="146"/>
      <c r="D433" s="146"/>
      <c r="E433" s="153"/>
    </row>
    <row r="434" spans="1:5" x14ac:dyDescent="0.25">
      <c r="A434" s="151">
        <v>4</v>
      </c>
      <c r="B434" s="146"/>
      <c r="C434" s="146"/>
      <c r="D434" s="146"/>
      <c r="E434" s="153"/>
    </row>
    <row r="435" spans="1:5" x14ac:dyDescent="0.25">
      <c r="A435" s="151">
        <v>5</v>
      </c>
      <c r="B435" s="146"/>
      <c r="C435" s="146"/>
      <c r="D435" s="146"/>
      <c r="E435" s="153"/>
    </row>
    <row r="436" spans="1:5" x14ac:dyDescent="0.25">
      <c r="A436" s="269" t="s">
        <v>250</v>
      </c>
      <c r="B436" s="269"/>
      <c r="C436" s="269"/>
      <c r="D436" s="269"/>
      <c r="E436" s="155">
        <f>ROUND(AVERAGE(E431:E435),2)</f>
        <v>286.52</v>
      </c>
    </row>
    <row r="437" spans="1:5" x14ac:dyDescent="0.2">
      <c r="A437" s="4"/>
      <c r="B437" s="4"/>
      <c r="C437" s="4"/>
      <c r="D437" s="4"/>
      <c r="E437" s="4"/>
    </row>
    <row r="438" spans="1:5" x14ac:dyDescent="0.2">
      <c r="A438" s="4"/>
      <c r="B438" s="4"/>
      <c r="C438" s="4"/>
      <c r="D438" s="4"/>
      <c r="E438" s="4"/>
    </row>
    <row r="439" spans="1:5" x14ac:dyDescent="0.2">
      <c r="A439" s="4"/>
      <c r="B439" s="4"/>
      <c r="C439" s="4"/>
      <c r="D439" s="4"/>
      <c r="E439" s="4"/>
    </row>
    <row r="440" spans="1:5" x14ac:dyDescent="0.25">
      <c r="A440" s="272" t="s">
        <v>440</v>
      </c>
      <c r="B440" s="273"/>
      <c r="C440" s="273"/>
      <c r="D440" s="273"/>
      <c r="E440" s="273"/>
    </row>
    <row r="441" spans="1:5" x14ac:dyDescent="0.25">
      <c r="A441" s="135" t="s">
        <v>14</v>
      </c>
      <c r="B441" s="135" t="s">
        <v>247</v>
      </c>
      <c r="C441" s="135" t="s">
        <v>248</v>
      </c>
      <c r="D441" s="135" t="s">
        <v>249</v>
      </c>
      <c r="E441" s="135" t="s">
        <v>52</v>
      </c>
    </row>
    <row r="442" spans="1:5" x14ac:dyDescent="0.25">
      <c r="A442" s="151">
        <v>1</v>
      </c>
      <c r="B442" s="146" t="s">
        <v>507</v>
      </c>
      <c r="C442" s="146" t="s">
        <v>506</v>
      </c>
      <c r="D442" s="146" t="s">
        <v>505</v>
      </c>
      <c r="E442" s="153">
        <v>440</v>
      </c>
    </row>
    <row r="443" spans="1:5" x14ac:dyDescent="0.25">
      <c r="A443" s="154">
        <v>2</v>
      </c>
      <c r="B443" s="146"/>
      <c r="C443" s="146"/>
      <c r="D443" s="146"/>
      <c r="E443" s="153"/>
    </row>
    <row r="444" spans="1:5" x14ac:dyDescent="0.25">
      <c r="A444" s="151">
        <v>3</v>
      </c>
      <c r="B444" s="146"/>
      <c r="C444" s="146"/>
      <c r="D444" s="146"/>
      <c r="E444" s="153"/>
    </row>
    <row r="445" spans="1:5" x14ac:dyDescent="0.25">
      <c r="A445" s="151">
        <v>4</v>
      </c>
      <c r="B445" s="146"/>
      <c r="C445" s="146"/>
      <c r="D445" s="146"/>
      <c r="E445" s="153"/>
    </row>
    <row r="446" spans="1:5" x14ac:dyDescent="0.25">
      <c r="A446" s="151">
        <v>5</v>
      </c>
      <c r="B446" s="146"/>
      <c r="C446" s="146"/>
      <c r="D446" s="146"/>
      <c r="E446" s="153"/>
    </row>
    <row r="447" spans="1:5" x14ac:dyDescent="0.25">
      <c r="A447" s="269" t="s">
        <v>250</v>
      </c>
      <c r="B447" s="269"/>
      <c r="C447" s="269"/>
      <c r="D447" s="269"/>
      <c r="E447" s="155">
        <f>ROUND(AVERAGE(E442:E446),2)</f>
        <v>440</v>
      </c>
    </row>
    <row r="448" spans="1:5" x14ac:dyDescent="0.2">
      <c r="A448" s="4"/>
      <c r="B448" s="4"/>
      <c r="C448" s="4"/>
      <c r="D448" s="4"/>
      <c r="E448" s="4"/>
    </row>
    <row r="449" spans="1:5" x14ac:dyDescent="0.2">
      <c r="A449" s="4"/>
      <c r="B449" s="4"/>
      <c r="C449" s="4"/>
      <c r="D449" s="4"/>
      <c r="E449" s="4"/>
    </row>
    <row r="450" spans="1:5" x14ac:dyDescent="0.2">
      <c r="A450" s="4"/>
      <c r="B450" s="4"/>
      <c r="C450" s="4"/>
      <c r="D450" s="4"/>
      <c r="E450" s="4"/>
    </row>
    <row r="451" spans="1:5" x14ac:dyDescent="0.25">
      <c r="A451" s="272" t="s">
        <v>439</v>
      </c>
      <c r="B451" s="273"/>
      <c r="C451" s="273"/>
      <c r="D451" s="273"/>
      <c r="E451" s="273"/>
    </row>
    <row r="452" spans="1:5" x14ac:dyDescent="0.25">
      <c r="A452" s="135" t="s">
        <v>14</v>
      </c>
      <c r="B452" s="135" t="s">
        <v>247</v>
      </c>
      <c r="C452" s="135" t="s">
        <v>248</v>
      </c>
      <c r="D452" s="135" t="s">
        <v>249</v>
      </c>
      <c r="E452" s="135" t="s">
        <v>52</v>
      </c>
    </row>
    <row r="453" spans="1:5" x14ac:dyDescent="0.25">
      <c r="A453" s="151">
        <v>1</v>
      </c>
      <c r="B453" s="146" t="s">
        <v>520</v>
      </c>
      <c r="C453" s="152" t="s">
        <v>251</v>
      </c>
      <c r="D453" s="152" t="s">
        <v>251</v>
      </c>
      <c r="E453" s="153">
        <v>423.77</v>
      </c>
    </row>
    <row r="454" spans="1:5" x14ac:dyDescent="0.25">
      <c r="A454" s="154">
        <v>2</v>
      </c>
      <c r="B454" s="146" t="s">
        <v>521</v>
      </c>
      <c r="C454" s="152" t="s">
        <v>251</v>
      </c>
      <c r="D454" s="152" t="s">
        <v>251</v>
      </c>
      <c r="E454" s="153">
        <v>388.64</v>
      </c>
    </row>
    <row r="455" spans="1:5" x14ac:dyDescent="0.25">
      <c r="A455" s="151">
        <v>3</v>
      </c>
      <c r="B455" s="146" t="s">
        <v>522</v>
      </c>
      <c r="C455" s="152" t="s">
        <v>251</v>
      </c>
      <c r="D455" s="152" t="s">
        <v>251</v>
      </c>
      <c r="E455" s="153">
        <v>469.56</v>
      </c>
    </row>
    <row r="456" spans="1:5" x14ac:dyDescent="0.25">
      <c r="A456" s="151">
        <v>4</v>
      </c>
      <c r="B456" s="146"/>
      <c r="C456" s="146"/>
      <c r="D456" s="146"/>
      <c r="E456" s="153"/>
    </row>
    <row r="457" spans="1:5" x14ac:dyDescent="0.25">
      <c r="A457" s="151">
        <v>5</v>
      </c>
      <c r="B457" s="146"/>
      <c r="C457" s="146"/>
      <c r="D457" s="146"/>
      <c r="E457" s="153"/>
    </row>
    <row r="458" spans="1:5" x14ac:dyDescent="0.25">
      <c r="A458" s="269" t="s">
        <v>250</v>
      </c>
      <c r="B458" s="269"/>
      <c r="C458" s="269"/>
      <c r="D458" s="269"/>
      <c r="E458" s="155">
        <f>ROUND(AVERAGE(E453:E457),2)</f>
        <v>427.32</v>
      </c>
    </row>
    <row r="459" spans="1:5" x14ac:dyDescent="0.2">
      <c r="A459" s="4"/>
      <c r="B459" s="4"/>
      <c r="C459" s="4"/>
      <c r="D459" s="4"/>
      <c r="E459" s="4"/>
    </row>
    <row r="460" spans="1:5" x14ac:dyDescent="0.2">
      <c r="A460" s="4"/>
      <c r="B460" s="4"/>
      <c r="C460" s="4"/>
      <c r="D460" s="4"/>
      <c r="E460" s="4"/>
    </row>
    <row r="461" spans="1:5" x14ac:dyDescent="0.2">
      <c r="A461" s="4"/>
      <c r="B461" s="4"/>
      <c r="C461" s="4"/>
      <c r="D461" s="4"/>
      <c r="E461" s="4"/>
    </row>
    <row r="462" spans="1:5" x14ac:dyDescent="0.25">
      <c r="A462" s="272" t="s">
        <v>438</v>
      </c>
      <c r="B462" s="273"/>
      <c r="C462" s="273"/>
      <c r="D462" s="273"/>
      <c r="E462" s="273"/>
    </row>
    <row r="463" spans="1:5" x14ac:dyDescent="0.25">
      <c r="A463" s="135" t="s">
        <v>14</v>
      </c>
      <c r="B463" s="135" t="s">
        <v>247</v>
      </c>
      <c r="C463" s="135" t="s">
        <v>248</v>
      </c>
      <c r="D463" s="135" t="s">
        <v>249</v>
      </c>
      <c r="E463" s="135" t="s">
        <v>52</v>
      </c>
    </row>
    <row r="464" spans="1:5" x14ac:dyDescent="0.25">
      <c r="A464" s="151">
        <v>1</v>
      </c>
      <c r="B464" s="146" t="s">
        <v>520</v>
      </c>
      <c r="C464" s="152" t="s">
        <v>251</v>
      </c>
      <c r="D464" s="152" t="s">
        <v>251</v>
      </c>
      <c r="E464" s="153">
        <v>54.15</v>
      </c>
    </row>
    <row r="465" spans="1:5" x14ac:dyDescent="0.25">
      <c r="A465" s="154">
        <v>2</v>
      </c>
      <c r="B465" s="146" t="s">
        <v>523</v>
      </c>
      <c r="C465" s="152" t="s">
        <v>251</v>
      </c>
      <c r="D465" s="152" t="s">
        <v>251</v>
      </c>
      <c r="E465" s="153">
        <v>64.900000000000006</v>
      </c>
    </row>
    <row r="466" spans="1:5" x14ac:dyDescent="0.25">
      <c r="A466" s="151">
        <v>3</v>
      </c>
      <c r="B466" s="146" t="s">
        <v>524</v>
      </c>
      <c r="C466" s="152" t="s">
        <v>251</v>
      </c>
      <c r="D466" s="152" t="s">
        <v>251</v>
      </c>
      <c r="E466" s="153">
        <v>59.43</v>
      </c>
    </row>
    <row r="467" spans="1:5" x14ac:dyDescent="0.25">
      <c r="A467" s="151">
        <v>4</v>
      </c>
      <c r="B467" s="146"/>
      <c r="C467" s="146"/>
      <c r="D467" s="146"/>
      <c r="E467" s="153"/>
    </row>
    <row r="468" spans="1:5" x14ac:dyDescent="0.25">
      <c r="A468" s="151">
        <v>5</v>
      </c>
      <c r="B468" s="146"/>
      <c r="C468" s="146"/>
      <c r="D468" s="146"/>
      <c r="E468" s="153"/>
    </row>
    <row r="469" spans="1:5" x14ac:dyDescent="0.25">
      <c r="A469" s="269" t="s">
        <v>250</v>
      </c>
      <c r="B469" s="269"/>
      <c r="C469" s="269"/>
      <c r="D469" s="269"/>
      <c r="E469" s="155">
        <f>ROUND(AVERAGE(E464:E468),2)</f>
        <v>59.49</v>
      </c>
    </row>
    <row r="470" spans="1:5" x14ac:dyDescent="0.2">
      <c r="A470" s="4"/>
      <c r="B470" s="4"/>
      <c r="C470" s="4"/>
      <c r="D470" s="4"/>
      <c r="E470" s="4"/>
    </row>
    <row r="471" spans="1:5" x14ac:dyDescent="0.2">
      <c r="A471" s="4"/>
      <c r="B471" s="4"/>
      <c r="C471" s="4"/>
      <c r="D471" s="4"/>
      <c r="E471" s="4"/>
    </row>
    <row r="472" spans="1:5" x14ac:dyDescent="0.2">
      <c r="A472" s="4"/>
      <c r="B472" s="4"/>
      <c r="C472" s="4"/>
      <c r="D472" s="4"/>
      <c r="E472" s="4"/>
    </row>
    <row r="473" spans="1:5" x14ac:dyDescent="0.25">
      <c r="A473" s="272" t="s">
        <v>437</v>
      </c>
      <c r="B473" s="273"/>
      <c r="C473" s="273"/>
      <c r="D473" s="273"/>
      <c r="E473" s="273"/>
    </row>
    <row r="474" spans="1:5" x14ac:dyDescent="0.25">
      <c r="A474" s="135" t="s">
        <v>14</v>
      </c>
      <c r="B474" s="135" t="s">
        <v>247</v>
      </c>
      <c r="C474" s="135" t="s">
        <v>248</v>
      </c>
      <c r="D474" s="135" t="s">
        <v>249</v>
      </c>
      <c r="E474" s="135" t="s">
        <v>52</v>
      </c>
    </row>
    <row r="475" spans="1:5" x14ac:dyDescent="0.25">
      <c r="A475" s="151">
        <v>1</v>
      </c>
      <c r="B475" s="146" t="s">
        <v>496</v>
      </c>
      <c r="C475" s="146" t="s">
        <v>498</v>
      </c>
      <c r="D475" s="146" t="s">
        <v>497</v>
      </c>
      <c r="E475" s="153">
        <v>975</v>
      </c>
    </row>
    <row r="476" spans="1:5" x14ac:dyDescent="0.25">
      <c r="A476" s="154">
        <v>2</v>
      </c>
      <c r="B476" s="146" t="s">
        <v>500</v>
      </c>
      <c r="C476" s="146" t="s">
        <v>499</v>
      </c>
      <c r="D476" s="146" t="s">
        <v>501</v>
      </c>
      <c r="E476" s="153">
        <v>300</v>
      </c>
    </row>
    <row r="477" spans="1:5" x14ac:dyDescent="0.25">
      <c r="A477" s="151">
        <v>3</v>
      </c>
      <c r="B477" s="146" t="s">
        <v>503</v>
      </c>
      <c r="C477" s="146" t="s">
        <v>502</v>
      </c>
      <c r="D477" s="146" t="s">
        <v>504</v>
      </c>
      <c r="E477" s="153">
        <v>923.45</v>
      </c>
    </row>
    <row r="478" spans="1:5" x14ac:dyDescent="0.25">
      <c r="A478" s="151">
        <v>4</v>
      </c>
      <c r="B478" s="146" t="s">
        <v>507</v>
      </c>
      <c r="C478" s="146" t="s">
        <v>506</v>
      </c>
      <c r="D478" s="146" t="s">
        <v>505</v>
      </c>
      <c r="E478" s="153">
        <f>(900+800)/2</f>
        <v>850</v>
      </c>
    </row>
    <row r="479" spans="1:5" x14ac:dyDescent="0.25">
      <c r="A479" s="151">
        <v>5</v>
      </c>
      <c r="B479" s="146"/>
      <c r="C479" s="146"/>
      <c r="D479" s="146"/>
      <c r="E479" s="153"/>
    </row>
    <row r="480" spans="1:5" x14ac:dyDescent="0.25">
      <c r="A480" s="269" t="s">
        <v>250</v>
      </c>
      <c r="B480" s="269"/>
      <c r="C480" s="269"/>
      <c r="D480" s="269"/>
      <c r="E480" s="155">
        <f>ROUND(AVERAGE(E475:E479),2)</f>
        <v>762.11</v>
      </c>
    </row>
    <row r="481" spans="1:5" x14ac:dyDescent="0.2">
      <c r="A481" s="4"/>
      <c r="B481" s="4"/>
      <c r="C481" s="4"/>
      <c r="D481" s="4"/>
      <c r="E481" s="4"/>
    </row>
    <row r="482" spans="1:5" x14ac:dyDescent="0.2">
      <c r="A482" s="4"/>
      <c r="B482" s="4"/>
      <c r="C482" s="4"/>
      <c r="D482" s="4"/>
      <c r="E482" s="4"/>
    </row>
    <row r="483" spans="1:5" x14ac:dyDescent="0.2">
      <c r="A483" s="4"/>
      <c r="B483" s="4"/>
      <c r="C483" s="4"/>
      <c r="D483" s="4"/>
      <c r="E483" s="4"/>
    </row>
    <row r="484" spans="1:5" x14ac:dyDescent="0.25">
      <c r="A484" s="272" t="s">
        <v>436</v>
      </c>
      <c r="B484" s="273"/>
      <c r="C484" s="273"/>
      <c r="D484" s="273"/>
      <c r="E484" s="273"/>
    </row>
    <row r="485" spans="1:5" x14ac:dyDescent="0.25">
      <c r="A485" s="135" t="s">
        <v>14</v>
      </c>
      <c r="B485" s="135" t="s">
        <v>247</v>
      </c>
      <c r="C485" s="135" t="s">
        <v>248</v>
      </c>
      <c r="D485" s="135" t="s">
        <v>249</v>
      </c>
      <c r="E485" s="135" t="s">
        <v>52</v>
      </c>
    </row>
    <row r="486" spans="1:5" x14ac:dyDescent="0.25">
      <c r="A486" s="151">
        <v>1</v>
      </c>
      <c r="B486" s="146" t="s">
        <v>496</v>
      </c>
      <c r="C486" s="146" t="s">
        <v>498</v>
      </c>
      <c r="D486" s="146" t="s">
        <v>497</v>
      </c>
      <c r="E486" s="153">
        <v>975</v>
      </c>
    </row>
    <row r="487" spans="1:5" x14ac:dyDescent="0.25">
      <c r="A487" s="154">
        <v>2</v>
      </c>
      <c r="B487" s="146" t="s">
        <v>500</v>
      </c>
      <c r="C487" s="146" t="s">
        <v>499</v>
      </c>
      <c r="D487" s="146" t="s">
        <v>501</v>
      </c>
      <c r="E487" s="153">
        <v>400</v>
      </c>
    </row>
    <row r="488" spans="1:5" x14ac:dyDescent="0.25">
      <c r="A488" s="151">
        <v>3</v>
      </c>
      <c r="B488" s="146" t="s">
        <v>503</v>
      </c>
      <c r="C488" s="146" t="s">
        <v>502</v>
      </c>
      <c r="D488" s="146" t="s">
        <v>504</v>
      </c>
      <c r="E488" s="153">
        <v>843.56</v>
      </c>
    </row>
    <row r="489" spans="1:5" x14ac:dyDescent="0.25">
      <c r="A489" s="151">
        <v>4</v>
      </c>
      <c r="B489" s="146" t="s">
        <v>507</v>
      </c>
      <c r="C489" s="146" t="s">
        <v>506</v>
      </c>
      <c r="D489" s="146" t="s">
        <v>505</v>
      </c>
      <c r="E489" s="153">
        <f>(2100+1200)/2</f>
        <v>1650</v>
      </c>
    </row>
    <row r="490" spans="1:5" x14ac:dyDescent="0.25">
      <c r="A490" s="151">
        <v>5</v>
      </c>
      <c r="B490" s="146"/>
      <c r="C490" s="146"/>
      <c r="D490" s="146"/>
      <c r="E490" s="153"/>
    </row>
    <row r="491" spans="1:5" x14ac:dyDescent="0.25">
      <c r="A491" s="269" t="s">
        <v>250</v>
      </c>
      <c r="B491" s="269"/>
      <c r="C491" s="269"/>
      <c r="D491" s="269"/>
      <c r="E491" s="155">
        <f>ROUND(AVERAGE(E486:E490),2)</f>
        <v>967.14</v>
      </c>
    </row>
    <row r="492" spans="1:5" x14ac:dyDescent="0.2">
      <c r="A492" s="4"/>
      <c r="B492" s="4"/>
      <c r="C492" s="4"/>
      <c r="D492" s="4"/>
      <c r="E492" s="4"/>
    </row>
    <row r="493" spans="1:5" x14ac:dyDescent="0.2">
      <c r="A493" s="4"/>
      <c r="B493" s="4"/>
      <c r="C493" s="4"/>
      <c r="D493" s="4"/>
      <c r="E493" s="4"/>
    </row>
    <row r="494" spans="1:5" x14ac:dyDescent="0.2">
      <c r="A494" s="4"/>
      <c r="B494" s="4"/>
      <c r="C494" s="4"/>
      <c r="D494" s="4"/>
      <c r="E494" s="4"/>
    </row>
    <row r="495" spans="1:5" x14ac:dyDescent="0.25">
      <c r="A495" s="272" t="s">
        <v>435</v>
      </c>
      <c r="B495" s="273"/>
      <c r="C495" s="273"/>
      <c r="D495" s="273"/>
      <c r="E495" s="273"/>
    </row>
    <row r="496" spans="1:5" x14ac:dyDescent="0.25">
      <c r="A496" s="135" t="s">
        <v>14</v>
      </c>
      <c r="B496" s="135" t="s">
        <v>247</v>
      </c>
      <c r="C496" s="135" t="s">
        <v>248</v>
      </c>
      <c r="D496" s="135" t="s">
        <v>249</v>
      </c>
      <c r="E496" s="135" t="s">
        <v>52</v>
      </c>
    </row>
    <row r="497" spans="1:5" x14ac:dyDescent="0.25">
      <c r="A497" s="151">
        <v>1</v>
      </c>
      <c r="B497" s="146" t="s">
        <v>496</v>
      </c>
      <c r="C497" s="146" t="s">
        <v>498</v>
      </c>
      <c r="D497" s="146" t="s">
        <v>497</v>
      </c>
      <c r="E497" s="153">
        <v>1250</v>
      </c>
    </row>
    <row r="498" spans="1:5" x14ac:dyDescent="0.25">
      <c r="A498" s="154">
        <v>2</v>
      </c>
      <c r="B498" s="146" t="s">
        <v>500</v>
      </c>
      <c r="C498" s="146" t="s">
        <v>499</v>
      </c>
      <c r="D498" s="146" t="s">
        <v>501</v>
      </c>
      <c r="E498" s="153">
        <v>311</v>
      </c>
    </row>
    <row r="499" spans="1:5" x14ac:dyDescent="0.25">
      <c r="A499" s="151">
        <v>3</v>
      </c>
      <c r="B499" s="146" t="s">
        <v>503</v>
      </c>
      <c r="C499" s="146" t="s">
        <v>502</v>
      </c>
      <c r="D499" s="146" t="s">
        <v>504</v>
      </c>
      <c r="E499" s="153">
        <v>1082.99</v>
      </c>
    </row>
    <row r="500" spans="1:5" x14ac:dyDescent="0.25">
      <c r="A500" s="151">
        <v>4</v>
      </c>
      <c r="B500" s="146" t="s">
        <v>507</v>
      </c>
      <c r="C500" s="146" t="s">
        <v>506</v>
      </c>
      <c r="D500" s="146" t="s">
        <v>505</v>
      </c>
      <c r="E500" s="153">
        <f>(1300+2121.4)/2</f>
        <v>1710.7</v>
      </c>
    </row>
    <row r="501" spans="1:5" x14ac:dyDescent="0.25">
      <c r="A501" s="151">
        <v>5</v>
      </c>
      <c r="B501" s="146"/>
      <c r="C501" s="146"/>
      <c r="D501" s="146"/>
      <c r="E501" s="153"/>
    </row>
    <row r="502" spans="1:5" x14ac:dyDescent="0.25">
      <c r="A502" s="269" t="s">
        <v>250</v>
      </c>
      <c r="B502" s="269"/>
      <c r="C502" s="269"/>
      <c r="D502" s="269"/>
      <c r="E502" s="155">
        <f>ROUND(AVERAGE(E497:E501),2)</f>
        <v>1088.67</v>
      </c>
    </row>
    <row r="503" spans="1:5" x14ac:dyDescent="0.2">
      <c r="A503" s="4"/>
      <c r="B503" s="4"/>
      <c r="C503" s="4"/>
      <c r="D503" s="4"/>
      <c r="E503" s="4"/>
    </row>
    <row r="504" spans="1:5" x14ac:dyDescent="0.2">
      <c r="A504" s="4"/>
      <c r="B504" s="4"/>
      <c r="C504" s="4"/>
      <c r="D504" s="4"/>
      <c r="E504" s="4"/>
    </row>
    <row r="505" spans="1:5" x14ac:dyDescent="0.2">
      <c r="A505" s="4"/>
      <c r="B505" s="4"/>
      <c r="C505" s="4"/>
      <c r="D505" s="4"/>
      <c r="E505" s="4"/>
    </row>
    <row r="506" spans="1:5" x14ac:dyDescent="0.25">
      <c r="A506" s="272" t="s">
        <v>434</v>
      </c>
      <c r="B506" s="273"/>
      <c r="C506" s="273"/>
      <c r="D506" s="273"/>
      <c r="E506" s="273"/>
    </row>
    <row r="507" spans="1:5" x14ac:dyDescent="0.25">
      <c r="A507" s="135" t="s">
        <v>14</v>
      </c>
      <c r="B507" s="135" t="s">
        <v>247</v>
      </c>
      <c r="C507" s="135" t="s">
        <v>248</v>
      </c>
      <c r="D507" s="135" t="s">
        <v>249</v>
      </c>
      <c r="E507" s="135" t="s">
        <v>52</v>
      </c>
    </row>
    <row r="508" spans="1:5" x14ac:dyDescent="0.25">
      <c r="A508" s="151">
        <v>1</v>
      </c>
      <c r="B508" s="146" t="s">
        <v>496</v>
      </c>
      <c r="C508" s="146" t="s">
        <v>498</v>
      </c>
      <c r="D508" s="146" t="s">
        <v>497</v>
      </c>
      <c r="E508" s="153">
        <v>1250</v>
      </c>
    </row>
    <row r="509" spans="1:5" x14ac:dyDescent="0.25">
      <c r="A509" s="154">
        <v>2</v>
      </c>
      <c r="B509" s="146" t="s">
        <v>500</v>
      </c>
      <c r="C509" s="146" t="s">
        <v>499</v>
      </c>
      <c r="D509" s="146" t="s">
        <v>501</v>
      </c>
      <c r="E509" s="153">
        <v>300</v>
      </c>
    </row>
    <row r="510" spans="1:5" x14ac:dyDescent="0.25">
      <c r="A510" s="151">
        <v>3</v>
      </c>
      <c r="B510" s="146" t="s">
        <v>507</v>
      </c>
      <c r="C510" s="146" t="s">
        <v>506</v>
      </c>
      <c r="D510" s="146" t="s">
        <v>505</v>
      </c>
      <c r="E510" s="153">
        <v>2121.4</v>
      </c>
    </row>
    <row r="511" spans="1:5" x14ac:dyDescent="0.25">
      <c r="A511" s="151">
        <v>4</v>
      </c>
      <c r="B511" s="146"/>
      <c r="C511" s="146"/>
      <c r="D511" s="146"/>
      <c r="E511" s="153"/>
    </row>
    <row r="512" spans="1:5" x14ac:dyDescent="0.25">
      <c r="A512" s="151">
        <v>5</v>
      </c>
      <c r="B512" s="146"/>
      <c r="C512" s="146"/>
      <c r="D512" s="146"/>
      <c r="E512" s="153"/>
    </row>
    <row r="513" spans="1:5" x14ac:dyDescent="0.25">
      <c r="A513" s="269" t="s">
        <v>250</v>
      </c>
      <c r="B513" s="269"/>
      <c r="C513" s="269"/>
      <c r="D513" s="269"/>
      <c r="E513" s="155">
        <f>ROUND(AVERAGE(E508:E512),2)</f>
        <v>1223.8</v>
      </c>
    </row>
    <row r="514" spans="1:5" x14ac:dyDescent="0.2">
      <c r="A514" s="4"/>
      <c r="B514" s="4"/>
      <c r="C514" s="4"/>
      <c r="D514" s="4"/>
      <c r="E514" s="4"/>
    </row>
    <row r="515" spans="1:5" x14ac:dyDescent="0.2">
      <c r="A515" s="4"/>
      <c r="B515" s="4"/>
      <c r="C515" s="4"/>
      <c r="D515" s="4"/>
      <c r="E515" s="4"/>
    </row>
    <row r="516" spans="1:5" x14ac:dyDescent="0.2">
      <c r="A516" s="4"/>
      <c r="B516" s="4"/>
      <c r="C516" s="4"/>
      <c r="D516" s="4"/>
      <c r="E516" s="4"/>
    </row>
    <row r="517" spans="1:5" x14ac:dyDescent="0.25">
      <c r="A517" s="272" t="s">
        <v>433</v>
      </c>
      <c r="B517" s="273"/>
      <c r="C517" s="273"/>
      <c r="D517" s="273"/>
      <c r="E517" s="273"/>
    </row>
    <row r="518" spans="1:5" x14ac:dyDescent="0.25">
      <c r="A518" s="135" t="s">
        <v>14</v>
      </c>
      <c r="B518" s="135" t="s">
        <v>247</v>
      </c>
      <c r="C518" s="135" t="s">
        <v>248</v>
      </c>
      <c r="D518" s="135" t="s">
        <v>249</v>
      </c>
      <c r="E518" s="135" t="s">
        <v>52</v>
      </c>
    </row>
    <row r="519" spans="1:5" x14ac:dyDescent="0.25">
      <c r="A519" s="151">
        <v>1</v>
      </c>
      <c r="B519" s="146" t="s">
        <v>500</v>
      </c>
      <c r="C519" s="146" t="s">
        <v>499</v>
      </c>
      <c r="D519" s="146" t="s">
        <v>501</v>
      </c>
      <c r="E519" s="153">
        <v>450</v>
      </c>
    </row>
    <row r="520" spans="1:5" x14ac:dyDescent="0.25">
      <c r="A520" s="154">
        <v>2</v>
      </c>
      <c r="B520" s="146" t="s">
        <v>507</v>
      </c>
      <c r="C520" s="146" t="s">
        <v>506</v>
      </c>
      <c r="D520" s="146" t="s">
        <v>505</v>
      </c>
      <c r="E520" s="153">
        <f>(1700+1800)/2</f>
        <v>1750</v>
      </c>
    </row>
    <row r="521" spans="1:5" x14ac:dyDescent="0.25">
      <c r="A521" s="151">
        <v>3</v>
      </c>
      <c r="B521" s="146"/>
      <c r="C521" s="146"/>
      <c r="D521" s="146"/>
      <c r="E521" s="153"/>
    </row>
    <row r="522" spans="1:5" x14ac:dyDescent="0.25">
      <c r="A522" s="151">
        <v>4</v>
      </c>
      <c r="B522" s="146"/>
      <c r="C522" s="146"/>
      <c r="D522" s="146"/>
      <c r="E522" s="153"/>
    </row>
    <row r="523" spans="1:5" x14ac:dyDescent="0.25">
      <c r="A523" s="151">
        <v>5</v>
      </c>
      <c r="B523" s="146"/>
      <c r="C523" s="146"/>
      <c r="D523" s="146"/>
      <c r="E523" s="153"/>
    </row>
    <row r="524" spans="1:5" x14ac:dyDescent="0.25">
      <c r="A524" s="269" t="s">
        <v>250</v>
      </c>
      <c r="B524" s="269"/>
      <c r="C524" s="269"/>
      <c r="D524" s="269"/>
      <c r="E524" s="155">
        <f>ROUND(AVERAGE(E519:E523),2)</f>
        <v>1100</v>
      </c>
    </row>
    <row r="525" spans="1:5" x14ac:dyDescent="0.2">
      <c r="A525" s="4"/>
      <c r="B525" s="4"/>
      <c r="C525" s="4"/>
      <c r="D525" s="4"/>
      <c r="E525" s="4"/>
    </row>
    <row r="526" spans="1:5" x14ac:dyDescent="0.2">
      <c r="A526" s="4"/>
      <c r="B526" s="4"/>
      <c r="C526" s="4"/>
      <c r="D526" s="4"/>
      <c r="E526" s="4"/>
    </row>
    <row r="527" spans="1:5" x14ac:dyDescent="0.2">
      <c r="A527" s="4"/>
      <c r="B527" s="4"/>
      <c r="C527" s="4"/>
      <c r="D527" s="4"/>
      <c r="E527" s="4"/>
    </row>
    <row r="528" spans="1:5" x14ac:dyDescent="0.25">
      <c r="A528" s="272" t="s">
        <v>432</v>
      </c>
      <c r="B528" s="273"/>
      <c r="C528" s="273"/>
      <c r="D528" s="273"/>
      <c r="E528" s="273"/>
    </row>
    <row r="529" spans="1:5" x14ac:dyDescent="0.25">
      <c r="A529" s="135" t="s">
        <v>14</v>
      </c>
      <c r="B529" s="135" t="s">
        <v>247</v>
      </c>
      <c r="C529" s="135" t="s">
        <v>248</v>
      </c>
      <c r="D529" s="135" t="s">
        <v>249</v>
      </c>
      <c r="E529" s="135" t="s">
        <v>52</v>
      </c>
    </row>
    <row r="530" spans="1:5" x14ac:dyDescent="0.25">
      <c r="A530" s="151">
        <v>1</v>
      </c>
      <c r="B530" s="146" t="s">
        <v>500</v>
      </c>
      <c r="C530" s="146" t="s">
        <v>499</v>
      </c>
      <c r="D530" s="146" t="s">
        <v>501</v>
      </c>
      <c r="E530" s="153">
        <v>450</v>
      </c>
    </row>
    <row r="531" spans="1:5" x14ac:dyDescent="0.25">
      <c r="A531" s="154">
        <v>2</v>
      </c>
      <c r="B531" s="146"/>
      <c r="C531" s="146"/>
      <c r="D531" s="146"/>
      <c r="E531" s="153"/>
    </row>
    <row r="532" spans="1:5" x14ac:dyDescent="0.25">
      <c r="A532" s="151">
        <v>3</v>
      </c>
      <c r="B532" s="146"/>
      <c r="C532" s="146"/>
      <c r="D532" s="146"/>
      <c r="E532" s="153"/>
    </row>
    <row r="533" spans="1:5" x14ac:dyDescent="0.25">
      <c r="A533" s="151">
        <v>4</v>
      </c>
      <c r="B533" s="146"/>
      <c r="C533" s="146"/>
      <c r="D533" s="146"/>
      <c r="E533" s="153"/>
    </row>
    <row r="534" spans="1:5" x14ac:dyDescent="0.25">
      <c r="A534" s="151">
        <v>5</v>
      </c>
      <c r="B534" s="146"/>
      <c r="C534" s="146"/>
      <c r="D534" s="146"/>
      <c r="E534" s="153"/>
    </row>
    <row r="535" spans="1:5" x14ac:dyDescent="0.25">
      <c r="A535" s="269" t="s">
        <v>250</v>
      </c>
      <c r="B535" s="269"/>
      <c r="C535" s="269"/>
      <c r="D535" s="269"/>
      <c r="E535" s="155">
        <f>ROUND(AVERAGE(E530:E534),2)</f>
        <v>450</v>
      </c>
    </row>
    <row r="536" spans="1:5" x14ac:dyDescent="0.2">
      <c r="A536" s="4"/>
      <c r="B536" s="4"/>
      <c r="C536" s="4"/>
      <c r="D536" s="4"/>
      <c r="E536" s="4"/>
    </row>
    <row r="537" spans="1:5" x14ac:dyDescent="0.2">
      <c r="A537" s="4"/>
      <c r="B537" s="4"/>
      <c r="C537" s="4"/>
      <c r="D537" s="4"/>
      <c r="E537" s="4"/>
    </row>
    <row r="538" spans="1:5" x14ac:dyDescent="0.2">
      <c r="A538" s="4"/>
      <c r="B538" s="4"/>
      <c r="C538" s="4"/>
      <c r="D538" s="4"/>
      <c r="E538" s="4"/>
    </row>
    <row r="539" spans="1:5" x14ac:dyDescent="0.25">
      <c r="A539" s="272" t="s">
        <v>431</v>
      </c>
      <c r="B539" s="273"/>
      <c r="C539" s="273"/>
      <c r="D539" s="273"/>
      <c r="E539" s="273"/>
    </row>
    <row r="540" spans="1:5" x14ac:dyDescent="0.25">
      <c r="A540" s="135" t="s">
        <v>14</v>
      </c>
      <c r="B540" s="135" t="s">
        <v>247</v>
      </c>
      <c r="C540" s="135" t="s">
        <v>248</v>
      </c>
      <c r="D540" s="135" t="s">
        <v>249</v>
      </c>
      <c r="E540" s="135" t="s">
        <v>52</v>
      </c>
    </row>
    <row r="541" spans="1:5" x14ac:dyDescent="0.25">
      <c r="A541" s="151">
        <v>1</v>
      </c>
      <c r="B541" s="146" t="s">
        <v>520</v>
      </c>
      <c r="C541" s="152" t="s">
        <v>251</v>
      </c>
      <c r="D541" s="152" t="s">
        <v>251</v>
      </c>
      <c r="E541" s="153">
        <v>2216.6999999999998</v>
      </c>
    </row>
    <row r="542" spans="1:5" x14ac:dyDescent="0.25">
      <c r="A542" s="154">
        <v>2</v>
      </c>
      <c r="B542" s="146" t="s">
        <v>523</v>
      </c>
      <c r="C542" s="152" t="s">
        <v>251</v>
      </c>
      <c r="D542" s="152" t="s">
        <v>251</v>
      </c>
      <c r="E542" s="153">
        <v>1999</v>
      </c>
    </row>
    <row r="543" spans="1:5" x14ac:dyDescent="0.25">
      <c r="A543" s="151">
        <v>3</v>
      </c>
      <c r="B543" s="146" t="s">
        <v>525</v>
      </c>
      <c r="C543" s="152" t="s">
        <v>251</v>
      </c>
      <c r="D543" s="152" t="s">
        <v>251</v>
      </c>
      <c r="E543" s="153">
        <v>1866.89</v>
      </c>
    </row>
    <row r="544" spans="1:5" x14ac:dyDescent="0.25">
      <c r="A544" s="151">
        <v>4</v>
      </c>
      <c r="B544" s="146"/>
      <c r="C544" s="146"/>
      <c r="D544" s="146"/>
      <c r="E544" s="153"/>
    </row>
    <row r="545" spans="1:5" x14ac:dyDescent="0.25">
      <c r="A545" s="151">
        <v>5</v>
      </c>
      <c r="B545" s="146"/>
      <c r="C545" s="146"/>
      <c r="D545" s="146"/>
      <c r="E545" s="153"/>
    </row>
    <row r="546" spans="1:5" x14ac:dyDescent="0.25">
      <c r="A546" s="269" t="s">
        <v>250</v>
      </c>
      <c r="B546" s="269"/>
      <c r="C546" s="269"/>
      <c r="D546" s="269"/>
      <c r="E546" s="155">
        <f>ROUND(AVERAGE(E541:E545),2)</f>
        <v>2027.53</v>
      </c>
    </row>
    <row r="547" spans="1:5" x14ac:dyDescent="0.2">
      <c r="A547" s="4"/>
      <c r="B547" s="4"/>
      <c r="C547" s="4"/>
      <c r="D547" s="4"/>
      <c r="E547" s="4"/>
    </row>
    <row r="548" spans="1:5" x14ac:dyDescent="0.2">
      <c r="A548" s="4"/>
      <c r="B548" s="4"/>
      <c r="C548" s="4"/>
      <c r="D548" s="4"/>
      <c r="E548" s="4"/>
    </row>
    <row r="549" spans="1:5" x14ac:dyDescent="0.2">
      <c r="A549" s="4"/>
      <c r="B549" s="4"/>
      <c r="C549" s="4"/>
      <c r="D549" s="4"/>
      <c r="E549" s="4"/>
    </row>
    <row r="550" spans="1:5" x14ac:dyDescent="0.25">
      <c r="A550" s="272" t="s">
        <v>430</v>
      </c>
      <c r="B550" s="273"/>
      <c r="C550" s="273"/>
      <c r="D550" s="273"/>
      <c r="E550" s="273"/>
    </row>
    <row r="551" spans="1:5" x14ac:dyDescent="0.25">
      <c r="A551" s="135" t="s">
        <v>14</v>
      </c>
      <c r="B551" s="135" t="s">
        <v>247</v>
      </c>
      <c r="C551" s="135" t="s">
        <v>248</v>
      </c>
      <c r="D551" s="135" t="s">
        <v>249</v>
      </c>
      <c r="E551" s="135" t="s">
        <v>52</v>
      </c>
    </row>
    <row r="552" spans="1:5" x14ac:dyDescent="0.25">
      <c r="A552" s="151">
        <v>1</v>
      </c>
      <c r="B552" s="146" t="s">
        <v>520</v>
      </c>
      <c r="C552" s="152" t="s">
        <v>251</v>
      </c>
      <c r="D552" s="152" t="s">
        <v>251</v>
      </c>
      <c r="E552" s="153">
        <v>2253.6</v>
      </c>
    </row>
    <row r="553" spans="1:5" x14ac:dyDescent="0.25">
      <c r="A553" s="154">
        <v>2</v>
      </c>
      <c r="B553" s="146" t="s">
        <v>523</v>
      </c>
      <c r="C553" s="152" t="s">
        <v>251</v>
      </c>
      <c r="D553" s="152" t="s">
        <v>251</v>
      </c>
      <c r="E553" s="153">
        <v>2199</v>
      </c>
    </row>
    <row r="554" spans="1:5" x14ac:dyDescent="0.25">
      <c r="A554" s="151">
        <v>3</v>
      </c>
      <c r="B554" s="146" t="s">
        <v>525</v>
      </c>
      <c r="C554" s="152" t="s">
        <v>251</v>
      </c>
      <c r="D554" s="152" t="s">
        <v>251</v>
      </c>
      <c r="E554" s="153">
        <v>2369.9899999999998</v>
      </c>
    </row>
    <row r="555" spans="1:5" x14ac:dyDescent="0.25">
      <c r="A555" s="151">
        <v>4</v>
      </c>
      <c r="B555" s="146"/>
      <c r="C555" s="146"/>
      <c r="D555" s="146"/>
      <c r="E555" s="153"/>
    </row>
    <row r="556" spans="1:5" x14ac:dyDescent="0.25">
      <c r="A556" s="151">
        <v>5</v>
      </c>
      <c r="B556" s="146"/>
      <c r="C556" s="146"/>
      <c r="D556" s="146"/>
      <c r="E556" s="153"/>
    </row>
    <row r="557" spans="1:5" x14ac:dyDescent="0.25">
      <c r="A557" s="269" t="s">
        <v>250</v>
      </c>
      <c r="B557" s="269"/>
      <c r="C557" s="269"/>
      <c r="D557" s="269"/>
      <c r="E557" s="155">
        <f>ROUND(AVERAGE(E552:E556),2)</f>
        <v>2274.1999999999998</v>
      </c>
    </row>
    <row r="558" spans="1:5" x14ac:dyDescent="0.2">
      <c r="A558" s="4"/>
      <c r="B558" s="4"/>
      <c r="C558" s="4"/>
      <c r="D558" s="4"/>
      <c r="E558" s="4"/>
    </row>
    <row r="559" spans="1:5" x14ac:dyDescent="0.2">
      <c r="A559" s="4"/>
      <c r="B559" s="4"/>
      <c r="C559" s="4"/>
      <c r="D559" s="4"/>
      <c r="E559" s="4"/>
    </row>
    <row r="560" spans="1:5" x14ac:dyDescent="0.2">
      <c r="A560" s="4"/>
      <c r="B560" s="4"/>
      <c r="C560" s="4"/>
      <c r="D560" s="4"/>
      <c r="E560" s="4"/>
    </row>
    <row r="561" spans="1:5" x14ac:dyDescent="0.25">
      <c r="A561" s="272" t="s">
        <v>429</v>
      </c>
      <c r="B561" s="273"/>
      <c r="C561" s="273"/>
      <c r="D561" s="273"/>
      <c r="E561" s="273"/>
    </row>
    <row r="562" spans="1:5" x14ac:dyDescent="0.25">
      <c r="A562" s="135" t="s">
        <v>14</v>
      </c>
      <c r="B562" s="135" t="s">
        <v>247</v>
      </c>
      <c r="C562" s="135" t="s">
        <v>248</v>
      </c>
      <c r="D562" s="135" t="s">
        <v>249</v>
      </c>
      <c r="E562" s="135" t="s">
        <v>52</v>
      </c>
    </row>
    <row r="563" spans="1:5" x14ac:dyDescent="0.25">
      <c r="A563" s="151">
        <v>1</v>
      </c>
      <c r="B563" s="146" t="s">
        <v>528</v>
      </c>
      <c r="C563" s="152" t="s">
        <v>251</v>
      </c>
      <c r="D563" s="152" t="s">
        <v>251</v>
      </c>
      <c r="E563" s="156">
        <f>9.06*1.0325</f>
        <v>9.3544499999999999</v>
      </c>
    </row>
    <row r="564" spans="1:5" x14ac:dyDescent="0.25">
      <c r="A564" s="154">
        <v>2</v>
      </c>
      <c r="B564" s="146"/>
      <c r="C564" s="146"/>
      <c r="D564" s="146"/>
      <c r="E564" s="153"/>
    </row>
    <row r="565" spans="1:5" x14ac:dyDescent="0.25">
      <c r="A565" s="151">
        <v>3</v>
      </c>
      <c r="B565" s="146"/>
      <c r="C565" s="146"/>
      <c r="D565" s="146"/>
      <c r="E565" s="153"/>
    </row>
    <row r="566" spans="1:5" x14ac:dyDescent="0.25">
      <c r="A566" s="151">
        <v>4</v>
      </c>
      <c r="B566" s="146"/>
      <c r="C566" s="146"/>
      <c r="D566" s="146"/>
      <c r="E566" s="153"/>
    </row>
    <row r="567" spans="1:5" x14ac:dyDescent="0.25">
      <c r="A567" s="151">
        <v>5</v>
      </c>
      <c r="B567" s="146"/>
      <c r="C567" s="146"/>
      <c r="D567" s="146"/>
      <c r="E567" s="153"/>
    </row>
    <row r="568" spans="1:5" x14ac:dyDescent="0.25">
      <c r="A568" s="269" t="s">
        <v>250</v>
      </c>
      <c r="B568" s="269"/>
      <c r="C568" s="269"/>
      <c r="D568" s="269"/>
      <c r="E568" s="155">
        <f>ROUND(AVERAGE(E563:E567),2)</f>
        <v>9.35</v>
      </c>
    </row>
    <row r="569" spans="1:5" x14ac:dyDescent="0.2">
      <c r="A569" s="4"/>
      <c r="B569" s="4"/>
      <c r="C569" s="4"/>
      <c r="D569" s="4"/>
      <c r="E569" s="4"/>
    </row>
    <row r="570" spans="1:5" x14ac:dyDescent="0.2">
      <c r="A570" s="4"/>
      <c r="B570" s="4"/>
      <c r="C570" s="4"/>
      <c r="D570" s="4"/>
      <c r="E570" s="4"/>
    </row>
    <row r="571" spans="1:5" x14ac:dyDescent="0.2">
      <c r="A571" s="4"/>
      <c r="B571" s="4"/>
      <c r="C571" s="4"/>
      <c r="D571" s="4"/>
      <c r="E571" s="4"/>
    </row>
    <row r="572" spans="1:5" x14ac:dyDescent="0.25">
      <c r="A572" s="272" t="s">
        <v>428</v>
      </c>
      <c r="B572" s="273"/>
      <c r="C572" s="273"/>
      <c r="D572" s="273"/>
      <c r="E572" s="273"/>
    </row>
    <row r="573" spans="1:5" x14ac:dyDescent="0.25">
      <c r="A573" s="135" t="s">
        <v>14</v>
      </c>
      <c r="B573" s="135" t="s">
        <v>247</v>
      </c>
      <c r="C573" s="135" t="s">
        <v>248</v>
      </c>
      <c r="D573" s="135" t="s">
        <v>249</v>
      </c>
      <c r="E573" s="135" t="s">
        <v>52</v>
      </c>
    </row>
    <row r="574" spans="1:5" x14ac:dyDescent="0.25">
      <c r="A574" s="151">
        <v>1</v>
      </c>
      <c r="B574" s="146" t="s">
        <v>528</v>
      </c>
      <c r="C574" s="152" t="s">
        <v>251</v>
      </c>
      <c r="D574" s="152" t="s">
        <v>251</v>
      </c>
      <c r="E574" s="156">
        <f>7.81*1.0325</f>
        <v>8.0638249999999996</v>
      </c>
    </row>
    <row r="575" spans="1:5" x14ac:dyDescent="0.25">
      <c r="A575" s="154">
        <v>2</v>
      </c>
      <c r="B575" s="146"/>
      <c r="C575" s="146"/>
      <c r="D575" s="146"/>
      <c r="E575" s="153"/>
    </row>
    <row r="576" spans="1:5" x14ac:dyDescent="0.25">
      <c r="A576" s="151">
        <v>3</v>
      </c>
      <c r="B576" s="146"/>
      <c r="C576" s="146"/>
      <c r="D576" s="146"/>
      <c r="E576" s="153"/>
    </row>
    <row r="577" spans="1:5" x14ac:dyDescent="0.25">
      <c r="A577" s="151">
        <v>4</v>
      </c>
      <c r="B577" s="146"/>
      <c r="C577" s="146"/>
      <c r="D577" s="146"/>
      <c r="E577" s="153"/>
    </row>
    <row r="578" spans="1:5" x14ac:dyDescent="0.25">
      <c r="A578" s="151">
        <v>5</v>
      </c>
      <c r="B578" s="146"/>
      <c r="C578" s="146"/>
      <c r="D578" s="146"/>
      <c r="E578" s="153"/>
    </row>
    <row r="579" spans="1:5" x14ac:dyDescent="0.25">
      <c r="A579" s="269" t="s">
        <v>250</v>
      </c>
      <c r="B579" s="269"/>
      <c r="C579" s="269"/>
      <c r="D579" s="269"/>
      <c r="E579" s="155">
        <f>ROUND(AVERAGE(E574:E578),2)</f>
        <v>8.06</v>
      </c>
    </row>
    <row r="580" spans="1:5" x14ac:dyDescent="0.2">
      <c r="A580" s="4"/>
      <c r="B580" s="4"/>
      <c r="C580" s="4"/>
      <c r="D580" s="4"/>
      <c r="E580" s="4"/>
    </row>
    <row r="581" spans="1:5" x14ac:dyDescent="0.2">
      <c r="A581" s="4"/>
      <c r="B581" s="4"/>
      <c r="C581" s="4"/>
      <c r="D581" s="4"/>
      <c r="E581" s="4"/>
    </row>
    <row r="582" spans="1:5" x14ac:dyDescent="0.2">
      <c r="A582" s="4"/>
      <c r="B582" s="4"/>
      <c r="C582" s="4"/>
      <c r="D582" s="4"/>
      <c r="E582" s="4"/>
    </row>
    <row r="583" spans="1:5" x14ac:dyDescent="0.25">
      <c r="A583" s="272" t="s">
        <v>427</v>
      </c>
      <c r="B583" s="273"/>
      <c r="C583" s="273"/>
      <c r="D583" s="273"/>
      <c r="E583" s="273"/>
    </row>
    <row r="584" spans="1:5" x14ac:dyDescent="0.25">
      <c r="A584" s="135" t="s">
        <v>14</v>
      </c>
      <c r="B584" s="135" t="s">
        <v>247</v>
      </c>
      <c r="C584" s="135" t="s">
        <v>248</v>
      </c>
      <c r="D584" s="135" t="s">
        <v>249</v>
      </c>
      <c r="E584" s="135" t="s">
        <v>52</v>
      </c>
    </row>
    <row r="585" spans="1:5" x14ac:dyDescent="0.25">
      <c r="A585" s="151">
        <v>1</v>
      </c>
      <c r="B585" s="146" t="s">
        <v>528</v>
      </c>
      <c r="C585" s="152" t="s">
        <v>251</v>
      </c>
      <c r="D585" s="152" t="s">
        <v>251</v>
      </c>
      <c r="E585" s="156">
        <f>11.48*1.0325</f>
        <v>11.8531</v>
      </c>
    </row>
    <row r="586" spans="1:5" x14ac:dyDescent="0.25">
      <c r="A586" s="154">
        <v>2</v>
      </c>
      <c r="B586" s="146"/>
      <c r="C586" s="146"/>
      <c r="D586" s="146"/>
      <c r="E586" s="153"/>
    </row>
    <row r="587" spans="1:5" x14ac:dyDescent="0.25">
      <c r="A587" s="151">
        <v>3</v>
      </c>
      <c r="B587" s="146"/>
      <c r="C587" s="146"/>
      <c r="D587" s="146"/>
      <c r="E587" s="153"/>
    </row>
    <row r="588" spans="1:5" x14ac:dyDescent="0.25">
      <c r="A588" s="151">
        <v>4</v>
      </c>
      <c r="B588" s="146"/>
      <c r="C588" s="146"/>
      <c r="D588" s="146"/>
      <c r="E588" s="153"/>
    </row>
    <row r="589" spans="1:5" x14ac:dyDescent="0.25">
      <c r="A589" s="151">
        <v>5</v>
      </c>
      <c r="B589" s="146"/>
      <c r="C589" s="146"/>
      <c r="D589" s="146"/>
      <c r="E589" s="153"/>
    </row>
    <row r="590" spans="1:5" x14ac:dyDescent="0.25">
      <c r="A590" s="269" t="s">
        <v>250</v>
      </c>
      <c r="B590" s="269"/>
      <c r="C590" s="269"/>
      <c r="D590" s="269"/>
      <c r="E590" s="155">
        <f>ROUND(AVERAGE(E585:E589),2)</f>
        <v>11.85</v>
      </c>
    </row>
    <row r="591" spans="1:5" x14ac:dyDescent="0.2">
      <c r="A591" s="4"/>
      <c r="B591" s="4"/>
      <c r="C591" s="4"/>
      <c r="D591" s="4"/>
      <c r="E591" s="4"/>
    </row>
    <row r="592" spans="1:5" x14ac:dyDescent="0.2">
      <c r="A592" s="4"/>
      <c r="B592" s="4"/>
      <c r="C592" s="4"/>
      <c r="D592" s="4"/>
      <c r="E592" s="4"/>
    </row>
    <row r="593" spans="1:5" x14ac:dyDescent="0.2">
      <c r="A593" s="4"/>
      <c r="B593" s="4"/>
      <c r="C593" s="4"/>
      <c r="D593" s="4"/>
      <c r="E593" s="4"/>
    </row>
    <row r="594" spans="1:5" x14ac:dyDescent="0.25">
      <c r="A594" s="272" t="s">
        <v>426</v>
      </c>
      <c r="B594" s="273"/>
      <c r="C594" s="273"/>
      <c r="D594" s="273"/>
      <c r="E594" s="273"/>
    </row>
    <row r="595" spans="1:5" x14ac:dyDescent="0.25">
      <c r="A595" s="135" t="s">
        <v>14</v>
      </c>
      <c r="B595" s="135" t="s">
        <v>247</v>
      </c>
      <c r="C595" s="135" t="s">
        <v>248</v>
      </c>
      <c r="D595" s="135" t="s">
        <v>249</v>
      </c>
      <c r="E595" s="135" t="s">
        <v>52</v>
      </c>
    </row>
    <row r="596" spans="1:5" x14ac:dyDescent="0.25">
      <c r="A596" s="151">
        <v>1</v>
      </c>
      <c r="B596" s="146" t="s">
        <v>528</v>
      </c>
      <c r="C596" s="152" t="s">
        <v>251</v>
      </c>
      <c r="D596" s="152" t="s">
        <v>251</v>
      </c>
      <c r="E596" s="156">
        <f>14.27*1.0325</f>
        <v>14.733775</v>
      </c>
    </row>
    <row r="597" spans="1:5" x14ac:dyDescent="0.25">
      <c r="A597" s="154">
        <v>2</v>
      </c>
      <c r="B597" s="146"/>
      <c r="C597" s="146"/>
      <c r="D597" s="146"/>
      <c r="E597" s="153"/>
    </row>
    <row r="598" spans="1:5" x14ac:dyDescent="0.25">
      <c r="A598" s="151">
        <v>3</v>
      </c>
      <c r="B598" s="146"/>
      <c r="C598" s="146"/>
      <c r="D598" s="146"/>
      <c r="E598" s="153"/>
    </row>
    <row r="599" spans="1:5" x14ac:dyDescent="0.25">
      <c r="A599" s="151">
        <v>4</v>
      </c>
      <c r="B599" s="146"/>
      <c r="C599" s="146"/>
      <c r="D599" s="146"/>
      <c r="E599" s="153"/>
    </row>
    <row r="600" spans="1:5" x14ac:dyDescent="0.25">
      <c r="A600" s="151">
        <v>5</v>
      </c>
      <c r="B600" s="146"/>
      <c r="C600" s="146"/>
      <c r="D600" s="146"/>
      <c r="E600" s="153"/>
    </row>
    <row r="601" spans="1:5" x14ac:dyDescent="0.25">
      <c r="A601" s="269" t="s">
        <v>250</v>
      </c>
      <c r="B601" s="269"/>
      <c r="C601" s="269"/>
      <c r="D601" s="269"/>
      <c r="E601" s="155">
        <f>ROUND(AVERAGE(E596:E600),2)</f>
        <v>14.73</v>
      </c>
    </row>
    <row r="602" spans="1:5" x14ac:dyDescent="0.2">
      <c r="A602" s="4"/>
      <c r="B602" s="4"/>
      <c r="C602" s="4"/>
      <c r="D602" s="4"/>
      <c r="E602" s="4"/>
    </row>
    <row r="603" spans="1:5" x14ac:dyDescent="0.2">
      <c r="A603" s="4"/>
      <c r="B603" s="4"/>
      <c r="C603" s="4"/>
      <c r="D603" s="4"/>
      <c r="E603" s="4"/>
    </row>
    <row r="604" spans="1:5" x14ac:dyDescent="0.2">
      <c r="A604" s="4"/>
      <c r="B604" s="4"/>
      <c r="C604" s="4"/>
      <c r="D604" s="4"/>
      <c r="E604" s="4"/>
    </row>
    <row r="605" spans="1:5" x14ac:dyDescent="0.25">
      <c r="A605" s="272" t="s">
        <v>425</v>
      </c>
      <c r="B605" s="273"/>
      <c r="C605" s="273"/>
      <c r="D605" s="273"/>
      <c r="E605" s="273"/>
    </row>
    <row r="606" spans="1:5" x14ac:dyDescent="0.25">
      <c r="A606" s="135" t="s">
        <v>14</v>
      </c>
      <c r="B606" s="135" t="s">
        <v>247</v>
      </c>
      <c r="C606" s="135" t="s">
        <v>248</v>
      </c>
      <c r="D606" s="135" t="s">
        <v>249</v>
      </c>
      <c r="E606" s="135" t="s">
        <v>52</v>
      </c>
    </row>
    <row r="607" spans="1:5" x14ac:dyDescent="0.25">
      <c r="A607" s="151">
        <v>1</v>
      </c>
      <c r="B607" s="146" t="s">
        <v>528</v>
      </c>
      <c r="C607" s="152" t="s">
        <v>251</v>
      </c>
      <c r="D607" s="152" t="s">
        <v>251</v>
      </c>
      <c r="E607" s="156">
        <f>17.99*1.0325</f>
        <v>18.574674999999999</v>
      </c>
    </row>
    <row r="608" spans="1:5" x14ac:dyDescent="0.25">
      <c r="A608" s="154">
        <v>2</v>
      </c>
      <c r="B608" s="146"/>
      <c r="C608" s="146"/>
      <c r="D608" s="146"/>
      <c r="E608" s="153"/>
    </row>
    <row r="609" spans="1:5" x14ac:dyDescent="0.25">
      <c r="A609" s="151">
        <v>3</v>
      </c>
      <c r="B609" s="146"/>
      <c r="C609" s="146"/>
      <c r="D609" s="146"/>
      <c r="E609" s="153"/>
    </row>
    <row r="610" spans="1:5" x14ac:dyDescent="0.25">
      <c r="A610" s="151">
        <v>4</v>
      </c>
      <c r="B610" s="146"/>
      <c r="C610" s="146"/>
      <c r="D610" s="146"/>
      <c r="E610" s="153"/>
    </row>
    <row r="611" spans="1:5" x14ac:dyDescent="0.25">
      <c r="A611" s="151">
        <v>5</v>
      </c>
      <c r="B611" s="146"/>
      <c r="C611" s="146"/>
      <c r="D611" s="146"/>
      <c r="E611" s="153"/>
    </row>
    <row r="612" spans="1:5" x14ac:dyDescent="0.25">
      <c r="A612" s="269" t="s">
        <v>250</v>
      </c>
      <c r="B612" s="269"/>
      <c r="C612" s="269"/>
      <c r="D612" s="269"/>
      <c r="E612" s="155">
        <f>ROUND(AVERAGE(E607:E611),2)</f>
        <v>18.57</v>
      </c>
    </row>
    <row r="613" spans="1:5" x14ac:dyDescent="0.2">
      <c r="A613" s="4"/>
      <c r="B613" s="4"/>
      <c r="C613" s="4"/>
      <c r="D613" s="4"/>
      <c r="E613" s="4"/>
    </row>
    <row r="614" spans="1:5" x14ac:dyDescent="0.2">
      <c r="A614" s="4"/>
      <c r="B614" s="4"/>
      <c r="C614" s="4"/>
      <c r="D614" s="4"/>
      <c r="E614" s="4"/>
    </row>
    <row r="615" spans="1:5" x14ac:dyDescent="0.2">
      <c r="A615" s="4"/>
      <c r="B615" s="4"/>
      <c r="C615" s="4"/>
      <c r="D615" s="4"/>
      <c r="E615" s="4"/>
    </row>
    <row r="616" spans="1:5" x14ac:dyDescent="0.25">
      <c r="A616" s="272" t="s">
        <v>424</v>
      </c>
      <c r="B616" s="273"/>
      <c r="C616" s="273"/>
      <c r="D616" s="273"/>
      <c r="E616" s="273"/>
    </row>
    <row r="617" spans="1:5" x14ac:dyDescent="0.25">
      <c r="A617" s="135" t="s">
        <v>14</v>
      </c>
      <c r="B617" s="135" t="s">
        <v>247</v>
      </c>
      <c r="C617" s="135" t="s">
        <v>248</v>
      </c>
      <c r="D617" s="135" t="s">
        <v>249</v>
      </c>
      <c r="E617" s="135" t="s">
        <v>52</v>
      </c>
    </row>
    <row r="618" spans="1:5" x14ac:dyDescent="0.25">
      <c r="A618" s="151">
        <v>1</v>
      </c>
      <c r="B618" s="146" t="s">
        <v>528</v>
      </c>
      <c r="C618" s="152" t="s">
        <v>251</v>
      </c>
      <c r="D618" s="152" t="s">
        <v>251</v>
      </c>
      <c r="E618" s="156">
        <f>23.9*1.0325</f>
        <v>24.676749999999998</v>
      </c>
    </row>
    <row r="619" spans="1:5" x14ac:dyDescent="0.25">
      <c r="A619" s="154">
        <v>2</v>
      </c>
      <c r="B619" s="146"/>
      <c r="C619" s="146"/>
      <c r="D619" s="146"/>
      <c r="E619" s="153"/>
    </row>
    <row r="620" spans="1:5" x14ac:dyDescent="0.25">
      <c r="A620" s="151">
        <v>3</v>
      </c>
      <c r="B620" s="146"/>
      <c r="C620" s="146"/>
      <c r="D620" s="146"/>
      <c r="E620" s="153"/>
    </row>
    <row r="621" spans="1:5" x14ac:dyDescent="0.25">
      <c r="A621" s="151">
        <v>4</v>
      </c>
      <c r="B621" s="146"/>
      <c r="C621" s="146"/>
      <c r="D621" s="146"/>
      <c r="E621" s="153"/>
    </row>
    <row r="622" spans="1:5" x14ac:dyDescent="0.25">
      <c r="A622" s="151">
        <v>5</v>
      </c>
      <c r="B622" s="146"/>
      <c r="C622" s="146"/>
      <c r="D622" s="146"/>
      <c r="E622" s="153"/>
    </row>
    <row r="623" spans="1:5" x14ac:dyDescent="0.25">
      <c r="A623" s="269" t="s">
        <v>250</v>
      </c>
      <c r="B623" s="269"/>
      <c r="C623" s="269"/>
      <c r="D623" s="269"/>
      <c r="E623" s="155">
        <f>ROUND(AVERAGE(E618:E622),2)</f>
        <v>24.68</v>
      </c>
    </row>
    <row r="624" spans="1:5" x14ac:dyDescent="0.2">
      <c r="A624" s="4"/>
      <c r="B624" s="4"/>
      <c r="C624" s="4"/>
      <c r="D624" s="4"/>
      <c r="E624" s="4"/>
    </row>
    <row r="625" spans="1:5" x14ac:dyDescent="0.2">
      <c r="A625" s="4"/>
      <c r="B625" s="4"/>
      <c r="C625" s="4"/>
      <c r="D625" s="4"/>
      <c r="E625" s="4"/>
    </row>
    <row r="626" spans="1:5" x14ac:dyDescent="0.2">
      <c r="A626" s="4"/>
      <c r="B626" s="4"/>
      <c r="C626" s="4"/>
      <c r="D626" s="4"/>
      <c r="E626" s="4"/>
    </row>
    <row r="627" spans="1:5" x14ac:dyDescent="0.25">
      <c r="A627" s="272" t="s">
        <v>423</v>
      </c>
      <c r="B627" s="273"/>
      <c r="C627" s="273"/>
      <c r="D627" s="273"/>
      <c r="E627" s="273"/>
    </row>
    <row r="628" spans="1:5" x14ac:dyDescent="0.25">
      <c r="A628" s="135" t="s">
        <v>14</v>
      </c>
      <c r="B628" s="135" t="s">
        <v>247</v>
      </c>
      <c r="C628" s="135" t="s">
        <v>248</v>
      </c>
      <c r="D628" s="135" t="s">
        <v>249</v>
      </c>
      <c r="E628" s="135" t="s">
        <v>52</v>
      </c>
    </row>
    <row r="629" spans="1:5" x14ac:dyDescent="0.25">
      <c r="A629" s="151">
        <v>1</v>
      </c>
      <c r="B629" s="146" t="s">
        <v>528</v>
      </c>
      <c r="C629" s="152" t="s">
        <v>251</v>
      </c>
      <c r="D629" s="152" t="s">
        <v>251</v>
      </c>
      <c r="E629" s="156">
        <f>30.79*1.0325</f>
        <v>31.790674999999997</v>
      </c>
    </row>
    <row r="630" spans="1:5" x14ac:dyDescent="0.25">
      <c r="A630" s="154">
        <v>2</v>
      </c>
      <c r="B630" s="146" t="s">
        <v>503</v>
      </c>
      <c r="C630" s="146" t="s">
        <v>502</v>
      </c>
      <c r="D630" s="146" t="s">
        <v>504</v>
      </c>
      <c r="E630" s="156">
        <f>456.89/15</f>
        <v>30.459333333333333</v>
      </c>
    </row>
    <row r="631" spans="1:5" x14ac:dyDescent="0.25">
      <c r="A631" s="151">
        <v>3</v>
      </c>
      <c r="B631" s="146"/>
      <c r="C631" s="146"/>
      <c r="D631" s="146"/>
      <c r="E631" s="153"/>
    </row>
    <row r="632" spans="1:5" x14ac:dyDescent="0.25">
      <c r="A632" s="151">
        <v>4</v>
      </c>
      <c r="B632" s="146"/>
      <c r="C632" s="146"/>
      <c r="D632" s="146"/>
      <c r="E632" s="153"/>
    </row>
    <row r="633" spans="1:5" x14ac:dyDescent="0.25">
      <c r="A633" s="151">
        <v>5</v>
      </c>
      <c r="B633" s="146"/>
      <c r="C633" s="146"/>
      <c r="D633" s="146"/>
      <c r="E633" s="153"/>
    </row>
    <row r="634" spans="1:5" x14ac:dyDescent="0.25">
      <c r="A634" s="269" t="s">
        <v>250</v>
      </c>
      <c r="B634" s="269"/>
      <c r="C634" s="269"/>
      <c r="D634" s="269"/>
      <c r="E634" s="155">
        <f>ROUND(AVERAGE(E629:E633),2)</f>
        <v>31.13</v>
      </c>
    </row>
    <row r="635" spans="1:5" x14ac:dyDescent="0.2">
      <c r="A635" s="4"/>
      <c r="B635" s="4"/>
      <c r="C635" s="4"/>
      <c r="D635" s="4"/>
      <c r="E635" s="4"/>
    </row>
    <row r="636" spans="1:5" x14ac:dyDescent="0.2">
      <c r="A636" s="4"/>
      <c r="B636" s="4"/>
      <c r="C636" s="4"/>
      <c r="D636" s="4"/>
      <c r="E636" s="4"/>
    </row>
    <row r="637" spans="1:5" x14ac:dyDescent="0.2">
      <c r="A637" s="4"/>
      <c r="B637" s="4"/>
      <c r="C637" s="4"/>
      <c r="D637" s="4"/>
      <c r="E637" s="4"/>
    </row>
    <row r="638" spans="1:5" x14ac:dyDescent="0.25">
      <c r="A638" s="272" t="s">
        <v>422</v>
      </c>
      <c r="B638" s="273"/>
      <c r="C638" s="273"/>
      <c r="D638" s="273"/>
      <c r="E638" s="273"/>
    </row>
    <row r="639" spans="1:5" x14ac:dyDescent="0.25">
      <c r="A639" s="135" t="s">
        <v>14</v>
      </c>
      <c r="B639" s="135" t="s">
        <v>247</v>
      </c>
      <c r="C639" s="135" t="s">
        <v>248</v>
      </c>
      <c r="D639" s="135" t="s">
        <v>249</v>
      </c>
      <c r="E639" s="135" t="s">
        <v>52</v>
      </c>
    </row>
    <row r="640" spans="1:5" x14ac:dyDescent="0.25">
      <c r="A640" s="151">
        <v>1</v>
      </c>
      <c r="B640" s="146" t="s">
        <v>528</v>
      </c>
      <c r="C640" s="152" t="s">
        <v>251</v>
      </c>
      <c r="D640" s="152" t="s">
        <v>251</v>
      </c>
      <c r="E640" s="156">
        <f>37.79*1.0325</f>
        <v>39.018174999999999</v>
      </c>
    </row>
    <row r="641" spans="1:5" x14ac:dyDescent="0.25">
      <c r="A641" s="154">
        <v>2</v>
      </c>
      <c r="B641" s="146"/>
      <c r="C641" s="146"/>
      <c r="D641" s="146"/>
      <c r="E641" s="153"/>
    </row>
    <row r="642" spans="1:5" x14ac:dyDescent="0.25">
      <c r="A642" s="151">
        <v>3</v>
      </c>
      <c r="B642" s="146"/>
      <c r="C642" s="146"/>
      <c r="D642" s="146"/>
      <c r="E642" s="153"/>
    </row>
    <row r="643" spans="1:5" x14ac:dyDescent="0.25">
      <c r="A643" s="151">
        <v>4</v>
      </c>
      <c r="B643" s="146"/>
      <c r="C643" s="146"/>
      <c r="D643" s="146"/>
      <c r="E643" s="153"/>
    </row>
    <row r="644" spans="1:5" x14ac:dyDescent="0.25">
      <c r="A644" s="151">
        <v>5</v>
      </c>
      <c r="B644" s="146"/>
      <c r="C644" s="146"/>
      <c r="D644" s="146"/>
      <c r="E644" s="153"/>
    </row>
    <row r="645" spans="1:5" x14ac:dyDescent="0.25">
      <c r="A645" s="269" t="s">
        <v>250</v>
      </c>
      <c r="B645" s="269"/>
      <c r="C645" s="269"/>
      <c r="D645" s="269"/>
      <c r="E645" s="155">
        <f>ROUND(AVERAGE(E640:E644),2)</f>
        <v>39.020000000000003</v>
      </c>
    </row>
    <row r="646" spans="1:5" x14ac:dyDescent="0.2">
      <c r="A646" s="4"/>
      <c r="B646" s="4"/>
      <c r="C646" s="4"/>
      <c r="D646" s="4"/>
      <c r="E646" s="4"/>
    </row>
    <row r="647" spans="1:5" x14ac:dyDescent="0.2">
      <c r="A647" s="4"/>
      <c r="B647" s="4"/>
      <c r="C647" s="4"/>
      <c r="D647" s="4"/>
      <c r="E647" s="4"/>
    </row>
    <row r="648" spans="1:5" x14ac:dyDescent="0.2">
      <c r="A648" s="4"/>
      <c r="B648" s="4"/>
      <c r="C648" s="4"/>
      <c r="D648" s="4"/>
      <c r="E648" s="4"/>
    </row>
    <row r="649" spans="1:5" x14ac:dyDescent="0.25">
      <c r="A649" s="272" t="s">
        <v>421</v>
      </c>
      <c r="B649" s="273"/>
      <c r="C649" s="273"/>
      <c r="D649" s="273"/>
      <c r="E649" s="273"/>
    </row>
    <row r="650" spans="1:5" x14ac:dyDescent="0.25">
      <c r="A650" s="135" t="s">
        <v>14</v>
      </c>
      <c r="B650" s="135" t="s">
        <v>247</v>
      </c>
      <c r="C650" s="135" t="s">
        <v>248</v>
      </c>
      <c r="D650" s="135" t="s">
        <v>249</v>
      </c>
      <c r="E650" s="135" t="s">
        <v>52</v>
      </c>
    </row>
    <row r="651" spans="1:5" x14ac:dyDescent="0.25">
      <c r="A651" s="151">
        <v>1</v>
      </c>
      <c r="B651" s="146" t="s">
        <v>528</v>
      </c>
      <c r="C651" s="152" t="s">
        <v>251</v>
      </c>
      <c r="D651" s="152" t="s">
        <v>251</v>
      </c>
      <c r="E651" s="156">
        <f>34.43*1.0325</f>
        <v>35.548974999999999</v>
      </c>
    </row>
    <row r="652" spans="1:5" x14ac:dyDescent="0.25">
      <c r="A652" s="154">
        <v>2</v>
      </c>
      <c r="B652" s="146"/>
      <c r="C652" s="146"/>
      <c r="D652" s="146"/>
      <c r="E652" s="156"/>
    </row>
    <row r="653" spans="1:5" x14ac:dyDescent="0.25">
      <c r="A653" s="151">
        <v>3</v>
      </c>
      <c r="B653" s="146"/>
      <c r="C653" s="146"/>
      <c r="D653" s="146"/>
      <c r="E653" s="153"/>
    </row>
    <row r="654" spans="1:5" x14ac:dyDescent="0.25">
      <c r="A654" s="151">
        <v>4</v>
      </c>
      <c r="B654" s="146"/>
      <c r="C654" s="146"/>
      <c r="D654" s="146"/>
      <c r="E654" s="153"/>
    </row>
    <row r="655" spans="1:5" x14ac:dyDescent="0.25">
      <c r="A655" s="151">
        <v>5</v>
      </c>
      <c r="B655" s="146"/>
      <c r="C655" s="146"/>
      <c r="D655" s="146"/>
      <c r="E655" s="153"/>
    </row>
    <row r="656" spans="1:5" x14ac:dyDescent="0.25">
      <c r="A656" s="269" t="s">
        <v>250</v>
      </c>
      <c r="B656" s="269"/>
      <c r="C656" s="269"/>
      <c r="D656" s="269"/>
      <c r="E656" s="155">
        <f>ROUND(AVERAGE(E651:E655),2)</f>
        <v>35.549999999999997</v>
      </c>
    </row>
    <row r="657" spans="1:5" x14ac:dyDescent="0.2">
      <c r="A657" s="4"/>
      <c r="B657" s="4"/>
      <c r="C657" s="4"/>
      <c r="D657" s="4"/>
      <c r="E657" s="4"/>
    </row>
    <row r="658" spans="1:5" x14ac:dyDescent="0.2">
      <c r="A658" s="4"/>
      <c r="B658" s="4"/>
      <c r="C658" s="4"/>
      <c r="D658" s="4"/>
      <c r="E658" s="4"/>
    </row>
    <row r="659" spans="1:5" x14ac:dyDescent="0.2">
      <c r="A659" s="4"/>
      <c r="B659" s="4"/>
      <c r="C659" s="4"/>
      <c r="D659" s="4"/>
      <c r="E659" s="4"/>
    </row>
    <row r="660" spans="1:5" x14ac:dyDescent="0.25">
      <c r="A660" s="272" t="s">
        <v>420</v>
      </c>
      <c r="B660" s="273"/>
      <c r="C660" s="273"/>
      <c r="D660" s="273"/>
      <c r="E660" s="273"/>
    </row>
    <row r="661" spans="1:5" x14ac:dyDescent="0.25">
      <c r="A661" s="135" t="s">
        <v>14</v>
      </c>
      <c r="B661" s="135" t="s">
        <v>247</v>
      </c>
      <c r="C661" s="135" t="s">
        <v>248</v>
      </c>
      <c r="D661" s="135" t="s">
        <v>249</v>
      </c>
      <c r="E661" s="135" t="s">
        <v>52</v>
      </c>
    </row>
    <row r="662" spans="1:5" x14ac:dyDescent="0.25">
      <c r="A662" s="151">
        <v>1</v>
      </c>
      <c r="B662" s="146" t="s">
        <v>528</v>
      </c>
      <c r="C662" s="152" t="s">
        <v>251</v>
      </c>
      <c r="D662" s="152" t="s">
        <v>251</v>
      </c>
      <c r="E662" s="156">
        <f>50.33*1.0325</f>
        <v>51.965724999999999</v>
      </c>
    </row>
    <row r="663" spans="1:5" x14ac:dyDescent="0.25">
      <c r="A663" s="154">
        <v>2</v>
      </c>
      <c r="B663" s="146"/>
      <c r="C663" s="146"/>
      <c r="D663" s="146"/>
      <c r="E663" s="153"/>
    </row>
    <row r="664" spans="1:5" x14ac:dyDescent="0.25">
      <c r="A664" s="151">
        <v>3</v>
      </c>
      <c r="B664" s="146"/>
      <c r="C664" s="146"/>
      <c r="D664" s="146"/>
      <c r="E664" s="153"/>
    </row>
    <row r="665" spans="1:5" x14ac:dyDescent="0.25">
      <c r="A665" s="151">
        <v>4</v>
      </c>
      <c r="B665" s="146"/>
      <c r="C665" s="146"/>
      <c r="D665" s="146"/>
      <c r="E665" s="153"/>
    </row>
    <row r="666" spans="1:5" x14ac:dyDescent="0.25">
      <c r="A666" s="151">
        <v>5</v>
      </c>
      <c r="B666" s="146"/>
      <c r="C666" s="146"/>
      <c r="D666" s="146"/>
      <c r="E666" s="153"/>
    </row>
    <row r="667" spans="1:5" x14ac:dyDescent="0.25">
      <c r="A667" s="269" t="s">
        <v>250</v>
      </c>
      <c r="B667" s="269"/>
      <c r="C667" s="269"/>
      <c r="D667" s="269"/>
      <c r="E667" s="155">
        <f>ROUND(AVERAGE(E662:E666),2)</f>
        <v>51.97</v>
      </c>
    </row>
    <row r="668" spans="1:5" x14ac:dyDescent="0.2">
      <c r="A668" s="4"/>
      <c r="B668" s="4"/>
      <c r="C668" s="4"/>
      <c r="D668" s="4"/>
      <c r="E668" s="4"/>
    </row>
    <row r="669" spans="1:5" x14ac:dyDescent="0.2">
      <c r="A669" s="4"/>
      <c r="B669" s="4"/>
      <c r="C669" s="4"/>
      <c r="D669" s="4"/>
      <c r="E669" s="4"/>
    </row>
    <row r="670" spans="1:5" x14ac:dyDescent="0.2">
      <c r="A670" s="4"/>
      <c r="B670" s="4"/>
      <c r="C670" s="4"/>
      <c r="D670" s="4"/>
      <c r="E670" s="4"/>
    </row>
    <row r="671" spans="1:5" x14ac:dyDescent="0.25">
      <c r="A671" s="272" t="s">
        <v>419</v>
      </c>
      <c r="B671" s="273"/>
      <c r="C671" s="273"/>
      <c r="D671" s="273"/>
      <c r="E671" s="273"/>
    </row>
    <row r="672" spans="1:5" x14ac:dyDescent="0.25">
      <c r="A672" s="135" t="s">
        <v>14</v>
      </c>
      <c r="B672" s="135" t="s">
        <v>247</v>
      </c>
      <c r="C672" s="135" t="s">
        <v>248</v>
      </c>
      <c r="D672" s="135" t="s">
        <v>249</v>
      </c>
      <c r="E672" s="135" t="s">
        <v>52</v>
      </c>
    </row>
    <row r="673" spans="1:5" x14ac:dyDescent="0.25">
      <c r="A673" s="151">
        <v>1</v>
      </c>
      <c r="B673" s="146" t="s">
        <v>528</v>
      </c>
      <c r="C673" s="152" t="s">
        <v>251</v>
      </c>
      <c r="D673" s="152" t="s">
        <v>251</v>
      </c>
      <c r="E673" s="156">
        <f>60.05*1.0325</f>
        <v>62.001624999999997</v>
      </c>
    </row>
    <row r="674" spans="1:5" x14ac:dyDescent="0.25">
      <c r="A674" s="154">
        <v>2</v>
      </c>
      <c r="B674" s="146"/>
      <c r="C674" s="146"/>
      <c r="D674" s="146"/>
      <c r="E674" s="153"/>
    </row>
    <row r="675" spans="1:5" x14ac:dyDescent="0.25">
      <c r="A675" s="151">
        <v>3</v>
      </c>
      <c r="B675" s="146"/>
      <c r="C675" s="146"/>
      <c r="D675" s="146"/>
      <c r="E675" s="153"/>
    </row>
    <row r="676" spans="1:5" x14ac:dyDescent="0.25">
      <c r="A676" s="151">
        <v>4</v>
      </c>
      <c r="B676" s="146"/>
      <c r="C676" s="146"/>
      <c r="D676" s="146"/>
      <c r="E676" s="153"/>
    </row>
    <row r="677" spans="1:5" x14ac:dyDescent="0.25">
      <c r="A677" s="151">
        <v>5</v>
      </c>
      <c r="B677" s="146"/>
      <c r="C677" s="146"/>
      <c r="D677" s="146"/>
      <c r="E677" s="153"/>
    </row>
    <row r="678" spans="1:5" x14ac:dyDescent="0.25">
      <c r="A678" s="269" t="s">
        <v>250</v>
      </c>
      <c r="B678" s="269"/>
      <c r="C678" s="269"/>
      <c r="D678" s="269"/>
      <c r="E678" s="155">
        <f>ROUND(AVERAGE(E673:E677),2)</f>
        <v>62</v>
      </c>
    </row>
    <row r="679" spans="1:5" x14ac:dyDescent="0.2">
      <c r="A679" s="4"/>
      <c r="B679" s="4"/>
      <c r="C679" s="4"/>
      <c r="D679" s="4"/>
      <c r="E679" s="4"/>
    </row>
    <row r="680" spans="1:5" x14ac:dyDescent="0.2">
      <c r="A680" s="4"/>
      <c r="B680" s="4"/>
      <c r="C680" s="4"/>
      <c r="D680" s="4"/>
      <c r="E680" s="4"/>
    </row>
    <row r="681" spans="1:5" x14ac:dyDescent="0.2">
      <c r="A681" s="4"/>
      <c r="B681" s="4"/>
      <c r="C681" s="4"/>
      <c r="D681" s="4"/>
      <c r="E681" s="4"/>
    </row>
    <row r="682" spans="1:5" x14ac:dyDescent="0.25">
      <c r="A682" s="272" t="s">
        <v>418</v>
      </c>
      <c r="B682" s="273"/>
      <c r="C682" s="273"/>
      <c r="D682" s="273"/>
      <c r="E682" s="273"/>
    </row>
    <row r="683" spans="1:5" x14ac:dyDescent="0.25">
      <c r="A683" s="135" t="s">
        <v>14</v>
      </c>
      <c r="B683" s="135" t="s">
        <v>247</v>
      </c>
      <c r="C683" s="135" t="s">
        <v>248</v>
      </c>
      <c r="D683" s="135" t="s">
        <v>249</v>
      </c>
      <c r="E683" s="135" t="s">
        <v>52</v>
      </c>
    </row>
    <row r="684" spans="1:5" x14ac:dyDescent="0.25">
      <c r="A684" s="151">
        <v>1</v>
      </c>
      <c r="B684" s="146" t="s">
        <v>528</v>
      </c>
      <c r="C684" s="152" t="s">
        <v>251</v>
      </c>
      <c r="D684" s="152" t="s">
        <v>251</v>
      </c>
      <c r="E684" s="156">
        <f>73.72*1.0325</f>
        <v>76.115899999999996</v>
      </c>
    </row>
    <row r="685" spans="1:5" x14ac:dyDescent="0.25">
      <c r="A685" s="154">
        <v>2</v>
      </c>
      <c r="B685" s="146"/>
      <c r="C685" s="146"/>
      <c r="D685" s="146"/>
      <c r="E685" s="153"/>
    </row>
    <row r="686" spans="1:5" x14ac:dyDescent="0.25">
      <c r="A686" s="151">
        <v>3</v>
      </c>
      <c r="B686" s="146"/>
      <c r="C686" s="146"/>
      <c r="D686" s="146"/>
      <c r="E686" s="153"/>
    </row>
    <row r="687" spans="1:5" x14ac:dyDescent="0.25">
      <c r="A687" s="151">
        <v>4</v>
      </c>
      <c r="B687" s="146"/>
      <c r="C687" s="146"/>
      <c r="D687" s="146"/>
      <c r="E687" s="153"/>
    </row>
    <row r="688" spans="1:5" x14ac:dyDescent="0.25">
      <c r="A688" s="151">
        <v>5</v>
      </c>
      <c r="B688" s="146"/>
      <c r="C688" s="146"/>
      <c r="D688" s="146"/>
      <c r="E688" s="153"/>
    </row>
    <row r="689" spans="1:5" x14ac:dyDescent="0.25">
      <c r="A689" s="269" t="s">
        <v>250</v>
      </c>
      <c r="B689" s="269"/>
      <c r="C689" s="269"/>
      <c r="D689" s="269"/>
      <c r="E689" s="155">
        <f>ROUND(AVERAGE(E684:E688),2)</f>
        <v>76.12</v>
      </c>
    </row>
    <row r="690" spans="1:5" x14ac:dyDescent="0.2">
      <c r="A690" s="4"/>
      <c r="B690" s="4"/>
      <c r="C690" s="4"/>
      <c r="D690" s="4"/>
      <c r="E690" s="4"/>
    </row>
    <row r="691" spans="1:5" x14ac:dyDescent="0.2">
      <c r="A691" s="4"/>
      <c r="B691" s="4"/>
      <c r="C691" s="4"/>
      <c r="D691" s="4"/>
      <c r="E691" s="4"/>
    </row>
    <row r="692" spans="1:5" x14ac:dyDescent="0.2">
      <c r="A692" s="4"/>
      <c r="B692" s="4"/>
      <c r="C692" s="4"/>
      <c r="D692" s="4"/>
      <c r="E692" s="4"/>
    </row>
    <row r="693" spans="1:5" x14ac:dyDescent="0.25">
      <c r="A693" s="272" t="s">
        <v>417</v>
      </c>
      <c r="B693" s="273"/>
      <c r="C693" s="273"/>
      <c r="D693" s="273"/>
      <c r="E693" s="273"/>
    </row>
    <row r="694" spans="1:5" x14ac:dyDescent="0.25">
      <c r="A694" s="135" t="s">
        <v>14</v>
      </c>
      <c r="B694" s="135" t="s">
        <v>247</v>
      </c>
      <c r="C694" s="135" t="s">
        <v>248</v>
      </c>
      <c r="D694" s="135" t="s">
        <v>249</v>
      </c>
      <c r="E694" s="135" t="s">
        <v>52</v>
      </c>
    </row>
    <row r="695" spans="1:5" x14ac:dyDescent="0.25">
      <c r="A695" s="151">
        <v>1</v>
      </c>
      <c r="B695" s="146" t="s">
        <v>528</v>
      </c>
      <c r="C695" s="152" t="s">
        <v>251</v>
      </c>
      <c r="D695" s="152" t="s">
        <v>251</v>
      </c>
      <c r="E695" s="156">
        <f>87.19*1.0325</f>
        <v>90.023674999999997</v>
      </c>
    </row>
    <row r="696" spans="1:5" x14ac:dyDescent="0.25">
      <c r="A696" s="154">
        <v>2</v>
      </c>
      <c r="B696" s="146"/>
      <c r="C696" s="146"/>
      <c r="D696" s="146"/>
      <c r="E696" s="153"/>
    </row>
    <row r="697" spans="1:5" x14ac:dyDescent="0.25">
      <c r="A697" s="151">
        <v>3</v>
      </c>
      <c r="B697" s="146"/>
      <c r="C697" s="146"/>
      <c r="D697" s="146"/>
      <c r="E697" s="153"/>
    </row>
    <row r="698" spans="1:5" x14ac:dyDescent="0.25">
      <c r="A698" s="151">
        <v>4</v>
      </c>
      <c r="B698" s="146"/>
      <c r="C698" s="146"/>
      <c r="D698" s="146"/>
      <c r="E698" s="153"/>
    </row>
    <row r="699" spans="1:5" x14ac:dyDescent="0.25">
      <c r="A699" s="151">
        <v>5</v>
      </c>
      <c r="B699" s="146"/>
      <c r="C699" s="146"/>
      <c r="D699" s="146"/>
      <c r="E699" s="153"/>
    </row>
    <row r="700" spans="1:5" x14ac:dyDescent="0.25">
      <c r="A700" s="269" t="s">
        <v>250</v>
      </c>
      <c r="B700" s="269"/>
      <c r="C700" s="269"/>
      <c r="D700" s="269"/>
      <c r="E700" s="155">
        <f>ROUND(AVERAGE(E695:E699),2)</f>
        <v>90.02</v>
      </c>
    </row>
    <row r="701" spans="1:5" x14ac:dyDescent="0.2">
      <c r="A701" s="4"/>
      <c r="B701" s="4"/>
      <c r="C701" s="4"/>
      <c r="D701" s="4"/>
      <c r="E701" s="4"/>
    </row>
    <row r="702" spans="1:5" x14ac:dyDescent="0.2">
      <c r="A702" s="4"/>
      <c r="B702" s="4"/>
      <c r="C702" s="4"/>
      <c r="D702" s="4"/>
      <c r="E702" s="4"/>
    </row>
    <row r="703" spans="1:5" x14ac:dyDescent="0.2">
      <c r="A703" s="4"/>
      <c r="B703" s="4"/>
      <c r="C703" s="4"/>
      <c r="D703" s="4"/>
      <c r="E703" s="4"/>
    </row>
    <row r="704" spans="1:5" x14ac:dyDescent="0.25">
      <c r="A704" s="272" t="s">
        <v>416</v>
      </c>
      <c r="B704" s="273"/>
      <c r="C704" s="273"/>
      <c r="D704" s="273"/>
      <c r="E704" s="273"/>
    </row>
    <row r="705" spans="1:5" x14ac:dyDescent="0.25">
      <c r="A705" s="135" t="s">
        <v>14</v>
      </c>
      <c r="B705" s="135" t="s">
        <v>247</v>
      </c>
      <c r="C705" s="135" t="s">
        <v>248</v>
      </c>
      <c r="D705" s="135" t="s">
        <v>249</v>
      </c>
      <c r="E705" s="135" t="s">
        <v>52</v>
      </c>
    </row>
    <row r="706" spans="1:5" x14ac:dyDescent="0.25">
      <c r="A706" s="151">
        <v>1</v>
      </c>
      <c r="B706" s="146" t="s">
        <v>528</v>
      </c>
      <c r="C706" s="152" t="s">
        <v>251</v>
      </c>
      <c r="D706" s="152" t="s">
        <v>251</v>
      </c>
      <c r="E706" s="156">
        <f>101.85*1.0325</f>
        <v>105.16012499999999</v>
      </c>
    </row>
    <row r="707" spans="1:5" x14ac:dyDescent="0.25">
      <c r="A707" s="154">
        <v>2</v>
      </c>
      <c r="B707" s="146"/>
      <c r="C707" s="146"/>
      <c r="D707" s="146"/>
      <c r="E707" s="153"/>
    </row>
    <row r="708" spans="1:5" x14ac:dyDescent="0.25">
      <c r="A708" s="151">
        <v>3</v>
      </c>
      <c r="B708" s="146"/>
      <c r="C708" s="146"/>
      <c r="D708" s="146"/>
      <c r="E708" s="153"/>
    </row>
    <row r="709" spans="1:5" x14ac:dyDescent="0.25">
      <c r="A709" s="151">
        <v>4</v>
      </c>
      <c r="B709" s="146"/>
      <c r="C709" s="146"/>
      <c r="D709" s="146"/>
      <c r="E709" s="153"/>
    </row>
    <row r="710" spans="1:5" x14ac:dyDescent="0.25">
      <c r="A710" s="151">
        <v>5</v>
      </c>
      <c r="B710" s="146"/>
      <c r="C710" s="146"/>
      <c r="D710" s="146"/>
      <c r="E710" s="153"/>
    </row>
    <row r="711" spans="1:5" x14ac:dyDescent="0.25">
      <c r="A711" s="269" t="s">
        <v>250</v>
      </c>
      <c r="B711" s="269"/>
      <c r="C711" s="269"/>
      <c r="D711" s="269"/>
      <c r="E711" s="155">
        <f>ROUND(AVERAGE(E706:E710),2)</f>
        <v>105.16</v>
      </c>
    </row>
    <row r="712" spans="1:5" x14ac:dyDescent="0.2">
      <c r="A712" s="4"/>
      <c r="B712" s="4"/>
      <c r="C712" s="4"/>
      <c r="D712" s="4"/>
      <c r="E712" s="4"/>
    </row>
    <row r="713" spans="1:5" x14ac:dyDescent="0.2">
      <c r="A713" s="4"/>
      <c r="B713" s="4"/>
      <c r="C713" s="4"/>
      <c r="D713" s="4"/>
      <c r="E713" s="4"/>
    </row>
    <row r="714" spans="1:5" x14ac:dyDescent="0.2">
      <c r="A714" s="4"/>
      <c r="B714" s="4"/>
      <c r="C714" s="4"/>
      <c r="D714" s="4"/>
      <c r="E714" s="4"/>
    </row>
    <row r="715" spans="1:5" x14ac:dyDescent="0.25">
      <c r="A715" s="272" t="s">
        <v>415</v>
      </c>
      <c r="B715" s="273"/>
      <c r="C715" s="273"/>
      <c r="D715" s="273"/>
      <c r="E715" s="273"/>
    </row>
    <row r="716" spans="1:5" x14ac:dyDescent="0.25">
      <c r="A716" s="135" t="s">
        <v>14</v>
      </c>
      <c r="B716" s="135" t="s">
        <v>247</v>
      </c>
      <c r="C716" s="135" t="s">
        <v>248</v>
      </c>
      <c r="D716" s="135" t="s">
        <v>249</v>
      </c>
      <c r="E716" s="135" t="s">
        <v>52</v>
      </c>
    </row>
    <row r="717" spans="1:5" x14ac:dyDescent="0.25">
      <c r="A717" s="151">
        <v>1</v>
      </c>
      <c r="B717" s="146" t="s">
        <v>528</v>
      </c>
      <c r="C717" s="152" t="s">
        <v>251</v>
      </c>
      <c r="D717" s="152" t="s">
        <v>251</v>
      </c>
      <c r="E717" s="156">
        <f>117.3*1.0325</f>
        <v>121.11224999999999</v>
      </c>
    </row>
    <row r="718" spans="1:5" x14ac:dyDescent="0.25">
      <c r="A718" s="154">
        <v>2</v>
      </c>
      <c r="B718" s="146"/>
      <c r="C718" s="146"/>
      <c r="D718" s="146"/>
      <c r="E718" s="153"/>
    </row>
    <row r="719" spans="1:5" x14ac:dyDescent="0.25">
      <c r="A719" s="151">
        <v>3</v>
      </c>
      <c r="B719" s="146"/>
      <c r="C719" s="146"/>
      <c r="D719" s="146"/>
      <c r="E719" s="153"/>
    </row>
    <row r="720" spans="1:5" x14ac:dyDescent="0.25">
      <c r="A720" s="151">
        <v>4</v>
      </c>
      <c r="B720" s="146"/>
      <c r="C720" s="146"/>
      <c r="D720" s="146"/>
      <c r="E720" s="153"/>
    </row>
    <row r="721" spans="1:5" x14ac:dyDescent="0.25">
      <c r="A721" s="151">
        <v>5</v>
      </c>
      <c r="B721" s="146"/>
      <c r="C721" s="146"/>
      <c r="D721" s="146"/>
      <c r="E721" s="153"/>
    </row>
    <row r="722" spans="1:5" x14ac:dyDescent="0.25">
      <c r="A722" s="269" t="s">
        <v>250</v>
      </c>
      <c r="B722" s="269"/>
      <c r="C722" s="269"/>
      <c r="D722" s="269"/>
      <c r="E722" s="155">
        <f>ROUND(AVERAGE(E717:E721),2)</f>
        <v>121.11</v>
      </c>
    </row>
    <row r="723" spans="1:5" x14ac:dyDescent="0.2">
      <c r="A723" s="4"/>
      <c r="B723" s="4"/>
      <c r="C723" s="4"/>
      <c r="D723" s="4"/>
      <c r="E723" s="4"/>
    </row>
    <row r="724" spans="1:5" x14ac:dyDescent="0.2">
      <c r="A724" s="4"/>
      <c r="B724" s="4"/>
      <c r="C724" s="4"/>
      <c r="D724" s="4"/>
      <c r="E724" s="4"/>
    </row>
    <row r="725" spans="1:5" x14ac:dyDescent="0.2">
      <c r="A725" s="4"/>
      <c r="B725" s="4"/>
      <c r="C725" s="4"/>
      <c r="D725" s="4"/>
      <c r="E725" s="4"/>
    </row>
    <row r="726" spans="1:5" x14ac:dyDescent="0.25">
      <c r="A726" s="272" t="s">
        <v>414</v>
      </c>
      <c r="B726" s="273"/>
      <c r="C726" s="273"/>
      <c r="D726" s="273"/>
      <c r="E726" s="273"/>
    </row>
    <row r="727" spans="1:5" x14ac:dyDescent="0.25">
      <c r="A727" s="135" t="s">
        <v>14</v>
      </c>
      <c r="B727" s="135" t="s">
        <v>247</v>
      </c>
      <c r="C727" s="135" t="s">
        <v>248</v>
      </c>
      <c r="D727" s="135" t="s">
        <v>249</v>
      </c>
      <c r="E727" s="135" t="s">
        <v>52</v>
      </c>
    </row>
    <row r="728" spans="1:5" x14ac:dyDescent="0.25">
      <c r="A728" s="151">
        <v>1</v>
      </c>
      <c r="B728" s="146" t="s">
        <v>528</v>
      </c>
      <c r="C728" s="152" t="s">
        <v>251</v>
      </c>
      <c r="D728" s="152" t="s">
        <v>251</v>
      </c>
      <c r="E728" s="156">
        <f>129.22*1.0325</f>
        <v>133.41964999999999</v>
      </c>
    </row>
    <row r="729" spans="1:5" x14ac:dyDescent="0.25">
      <c r="A729" s="154">
        <v>2</v>
      </c>
      <c r="B729" s="146"/>
      <c r="C729" s="146"/>
      <c r="D729" s="146"/>
      <c r="E729" s="153"/>
    </row>
    <row r="730" spans="1:5" x14ac:dyDescent="0.25">
      <c r="A730" s="151">
        <v>3</v>
      </c>
      <c r="B730" s="146"/>
      <c r="C730" s="146"/>
      <c r="D730" s="146"/>
      <c r="E730" s="153"/>
    </row>
    <row r="731" spans="1:5" x14ac:dyDescent="0.25">
      <c r="A731" s="151">
        <v>4</v>
      </c>
      <c r="B731" s="146"/>
      <c r="C731" s="146"/>
      <c r="D731" s="146"/>
      <c r="E731" s="153"/>
    </row>
    <row r="732" spans="1:5" x14ac:dyDescent="0.25">
      <c r="A732" s="151">
        <v>5</v>
      </c>
      <c r="B732" s="146"/>
      <c r="C732" s="146"/>
      <c r="D732" s="146"/>
      <c r="E732" s="153"/>
    </row>
    <row r="733" spans="1:5" x14ac:dyDescent="0.25">
      <c r="A733" s="269" t="s">
        <v>250</v>
      </c>
      <c r="B733" s="269"/>
      <c r="C733" s="269"/>
      <c r="D733" s="269"/>
      <c r="E733" s="155">
        <f>ROUND(AVERAGE(E728:E732),2)</f>
        <v>133.41999999999999</v>
      </c>
    </row>
    <row r="734" spans="1:5" x14ac:dyDescent="0.2">
      <c r="A734" s="4"/>
      <c r="B734" s="4"/>
      <c r="C734" s="4"/>
      <c r="D734" s="4"/>
      <c r="E734" s="4"/>
    </row>
    <row r="735" spans="1:5" x14ac:dyDescent="0.2">
      <c r="A735" s="4"/>
      <c r="B735" s="4"/>
      <c r="C735" s="4"/>
      <c r="D735" s="4"/>
      <c r="E735" s="4"/>
    </row>
    <row r="736" spans="1:5" x14ac:dyDescent="0.2">
      <c r="A736" s="4"/>
      <c r="B736" s="4"/>
      <c r="C736" s="4"/>
      <c r="D736" s="4"/>
      <c r="E736" s="4"/>
    </row>
    <row r="737" spans="1:5" x14ac:dyDescent="0.25">
      <c r="A737" s="272" t="s">
        <v>413</v>
      </c>
      <c r="B737" s="273"/>
      <c r="C737" s="273"/>
      <c r="D737" s="273"/>
      <c r="E737" s="273"/>
    </row>
    <row r="738" spans="1:5" x14ac:dyDescent="0.25">
      <c r="A738" s="135" t="s">
        <v>14</v>
      </c>
      <c r="B738" s="135" t="s">
        <v>247</v>
      </c>
      <c r="C738" s="135" t="s">
        <v>248</v>
      </c>
      <c r="D738" s="135" t="s">
        <v>249</v>
      </c>
      <c r="E738" s="135" t="s">
        <v>52</v>
      </c>
    </row>
    <row r="739" spans="1:5" x14ac:dyDescent="0.25">
      <c r="A739" s="151">
        <v>1</v>
      </c>
      <c r="B739" s="146" t="s">
        <v>528</v>
      </c>
      <c r="C739" s="152" t="s">
        <v>251</v>
      </c>
      <c r="D739" s="152" t="s">
        <v>251</v>
      </c>
      <c r="E739" s="156">
        <f>143.03*1.0325</f>
        <v>147.67847499999999</v>
      </c>
    </row>
    <row r="740" spans="1:5" x14ac:dyDescent="0.25">
      <c r="A740" s="154">
        <v>2</v>
      </c>
      <c r="B740" s="146"/>
      <c r="C740" s="146"/>
      <c r="D740" s="146"/>
      <c r="E740" s="153"/>
    </row>
    <row r="741" spans="1:5" x14ac:dyDescent="0.25">
      <c r="A741" s="151">
        <v>3</v>
      </c>
      <c r="B741" s="146"/>
      <c r="C741" s="146"/>
      <c r="D741" s="146"/>
      <c r="E741" s="153"/>
    </row>
    <row r="742" spans="1:5" x14ac:dyDescent="0.25">
      <c r="A742" s="151">
        <v>4</v>
      </c>
      <c r="B742" s="146"/>
      <c r="C742" s="146"/>
      <c r="D742" s="146"/>
      <c r="E742" s="153"/>
    </row>
    <row r="743" spans="1:5" x14ac:dyDescent="0.25">
      <c r="A743" s="151">
        <v>5</v>
      </c>
      <c r="B743" s="146"/>
      <c r="C743" s="146"/>
      <c r="D743" s="146"/>
      <c r="E743" s="153"/>
    </row>
    <row r="744" spans="1:5" x14ac:dyDescent="0.25">
      <c r="A744" s="269" t="s">
        <v>250</v>
      </c>
      <c r="B744" s="269"/>
      <c r="C744" s="269"/>
      <c r="D744" s="269"/>
      <c r="E744" s="155">
        <f>ROUND(AVERAGE(E739:E743),2)</f>
        <v>147.68</v>
      </c>
    </row>
    <row r="745" spans="1:5" x14ac:dyDescent="0.2">
      <c r="A745" s="4"/>
      <c r="B745" s="4"/>
      <c r="C745" s="4"/>
      <c r="D745" s="4"/>
      <c r="E745" s="4"/>
    </row>
    <row r="746" spans="1:5" x14ac:dyDescent="0.2">
      <c r="A746" s="4"/>
      <c r="B746" s="4"/>
      <c r="C746" s="4"/>
      <c r="D746" s="4"/>
      <c r="E746" s="4"/>
    </row>
    <row r="747" spans="1:5" x14ac:dyDescent="0.2">
      <c r="A747" s="4"/>
      <c r="B747" s="4"/>
      <c r="C747" s="4"/>
      <c r="D747" s="4"/>
      <c r="E747" s="4"/>
    </row>
    <row r="748" spans="1:5" x14ac:dyDescent="0.25">
      <c r="A748" s="272" t="s">
        <v>412</v>
      </c>
      <c r="B748" s="273"/>
      <c r="C748" s="273"/>
      <c r="D748" s="273"/>
      <c r="E748" s="273"/>
    </row>
    <row r="749" spans="1:5" x14ac:dyDescent="0.25">
      <c r="A749" s="135" t="s">
        <v>14</v>
      </c>
      <c r="B749" s="135" t="s">
        <v>247</v>
      </c>
      <c r="C749" s="135" t="s">
        <v>248</v>
      </c>
      <c r="D749" s="135" t="s">
        <v>249</v>
      </c>
      <c r="E749" s="135" t="s">
        <v>52</v>
      </c>
    </row>
    <row r="750" spans="1:5" x14ac:dyDescent="0.25">
      <c r="A750" s="151">
        <v>1</v>
      </c>
      <c r="B750" s="146" t="s">
        <v>528</v>
      </c>
      <c r="C750" s="152" t="s">
        <v>251</v>
      </c>
      <c r="D750" s="152" t="s">
        <v>251</v>
      </c>
      <c r="E750" s="156">
        <f>165.97*1.0325</f>
        <v>171.364025</v>
      </c>
    </row>
    <row r="751" spans="1:5" x14ac:dyDescent="0.25">
      <c r="A751" s="154">
        <v>2</v>
      </c>
      <c r="B751" s="146"/>
      <c r="C751" s="146"/>
      <c r="D751" s="146"/>
      <c r="E751" s="153"/>
    </row>
    <row r="752" spans="1:5" x14ac:dyDescent="0.25">
      <c r="A752" s="151">
        <v>3</v>
      </c>
      <c r="B752" s="146"/>
      <c r="C752" s="146"/>
      <c r="D752" s="146"/>
      <c r="E752" s="153"/>
    </row>
    <row r="753" spans="1:5" x14ac:dyDescent="0.25">
      <c r="A753" s="151">
        <v>4</v>
      </c>
      <c r="B753" s="146"/>
      <c r="C753" s="146"/>
      <c r="D753" s="146"/>
      <c r="E753" s="153"/>
    </row>
    <row r="754" spans="1:5" x14ac:dyDescent="0.25">
      <c r="A754" s="151">
        <v>5</v>
      </c>
      <c r="B754" s="146"/>
      <c r="C754" s="146"/>
      <c r="D754" s="146"/>
      <c r="E754" s="153"/>
    </row>
    <row r="755" spans="1:5" x14ac:dyDescent="0.25">
      <c r="A755" s="269" t="s">
        <v>250</v>
      </c>
      <c r="B755" s="269"/>
      <c r="C755" s="269"/>
      <c r="D755" s="269"/>
      <c r="E755" s="155">
        <f>ROUND(AVERAGE(E750:E754),2)</f>
        <v>171.36</v>
      </c>
    </row>
    <row r="756" spans="1:5" x14ac:dyDescent="0.2">
      <c r="A756" s="4"/>
      <c r="B756" s="4"/>
      <c r="C756" s="4"/>
      <c r="D756" s="4"/>
      <c r="E756" s="4"/>
    </row>
    <row r="757" spans="1:5" x14ac:dyDescent="0.2">
      <c r="A757" s="4"/>
      <c r="B757" s="4"/>
      <c r="C757" s="4"/>
      <c r="D757" s="4"/>
      <c r="E757" s="4"/>
    </row>
    <row r="758" spans="1:5" x14ac:dyDescent="0.2">
      <c r="A758" s="4"/>
      <c r="B758" s="4"/>
      <c r="C758" s="4"/>
      <c r="D758" s="4"/>
      <c r="E758" s="4"/>
    </row>
    <row r="759" spans="1:5" x14ac:dyDescent="0.25">
      <c r="A759" s="272" t="s">
        <v>411</v>
      </c>
      <c r="B759" s="273"/>
      <c r="C759" s="273"/>
      <c r="D759" s="273"/>
      <c r="E759" s="273"/>
    </row>
    <row r="760" spans="1:5" x14ac:dyDescent="0.25">
      <c r="A760" s="135" t="s">
        <v>14</v>
      </c>
      <c r="B760" s="135" t="s">
        <v>247</v>
      </c>
      <c r="C760" s="135" t="s">
        <v>248</v>
      </c>
      <c r="D760" s="135" t="s">
        <v>249</v>
      </c>
      <c r="E760" s="135" t="s">
        <v>52</v>
      </c>
    </row>
    <row r="761" spans="1:5" x14ac:dyDescent="0.25">
      <c r="A761" s="151">
        <v>1</v>
      </c>
      <c r="B761" s="146" t="s">
        <v>528</v>
      </c>
      <c r="C761" s="152" t="s">
        <v>251</v>
      </c>
      <c r="D761" s="152" t="s">
        <v>251</v>
      </c>
      <c r="E761" s="156">
        <f>178.62*(1+3.25/100)</f>
        <v>184.42515</v>
      </c>
    </row>
    <row r="762" spans="1:5" x14ac:dyDescent="0.25">
      <c r="A762" s="154">
        <v>2</v>
      </c>
      <c r="B762" s="146"/>
      <c r="C762" s="146"/>
      <c r="D762" s="146"/>
      <c r="E762" s="153"/>
    </row>
    <row r="763" spans="1:5" x14ac:dyDescent="0.25">
      <c r="A763" s="151">
        <v>3</v>
      </c>
      <c r="B763" s="146"/>
      <c r="C763" s="146"/>
      <c r="D763" s="146"/>
      <c r="E763" s="153"/>
    </row>
    <row r="764" spans="1:5" x14ac:dyDescent="0.25">
      <c r="A764" s="151">
        <v>4</v>
      </c>
      <c r="B764" s="146"/>
      <c r="C764" s="146"/>
      <c r="D764" s="146"/>
      <c r="E764" s="153"/>
    </row>
    <row r="765" spans="1:5" x14ac:dyDescent="0.25">
      <c r="A765" s="151">
        <v>5</v>
      </c>
      <c r="B765" s="146"/>
      <c r="C765" s="146"/>
      <c r="D765" s="146"/>
      <c r="E765" s="153"/>
    </row>
    <row r="766" spans="1:5" x14ac:dyDescent="0.25">
      <c r="A766" s="269" t="s">
        <v>250</v>
      </c>
      <c r="B766" s="269"/>
      <c r="C766" s="269"/>
      <c r="D766" s="269"/>
      <c r="E766" s="155">
        <f>ROUND(AVERAGE(E761:E765),2)</f>
        <v>184.43</v>
      </c>
    </row>
    <row r="767" spans="1:5" x14ac:dyDescent="0.2">
      <c r="A767" s="4"/>
      <c r="B767" s="4"/>
      <c r="C767" s="4"/>
      <c r="D767" s="4"/>
      <c r="E767" s="4"/>
    </row>
    <row r="768" spans="1:5" x14ac:dyDescent="0.2">
      <c r="A768" s="4"/>
      <c r="B768" s="4"/>
      <c r="C768" s="4"/>
      <c r="D768" s="4"/>
      <c r="E768" s="4"/>
    </row>
    <row r="769" spans="1:5" x14ac:dyDescent="0.2">
      <c r="A769" s="4"/>
      <c r="B769" s="4"/>
      <c r="C769" s="4"/>
      <c r="D769" s="4"/>
      <c r="E769" s="4"/>
    </row>
    <row r="770" spans="1:5" x14ac:dyDescent="0.25">
      <c r="A770" s="272" t="s">
        <v>410</v>
      </c>
      <c r="B770" s="273"/>
      <c r="C770" s="273"/>
      <c r="D770" s="273"/>
      <c r="E770" s="273"/>
    </row>
    <row r="771" spans="1:5" x14ac:dyDescent="0.25">
      <c r="A771" s="135" t="s">
        <v>14</v>
      </c>
      <c r="B771" s="135" t="s">
        <v>247</v>
      </c>
      <c r="C771" s="135" t="s">
        <v>248</v>
      </c>
      <c r="D771" s="135" t="s">
        <v>249</v>
      </c>
      <c r="E771" s="135" t="s">
        <v>52</v>
      </c>
    </row>
    <row r="772" spans="1:5" x14ac:dyDescent="0.25">
      <c r="A772" s="151">
        <v>1</v>
      </c>
      <c r="B772" s="146" t="s">
        <v>500</v>
      </c>
      <c r="C772" s="146" t="s">
        <v>499</v>
      </c>
      <c r="D772" s="146" t="s">
        <v>501</v>
      </c>
      <c r="E772" s="156">
        <v>74.97</v>
      </c>
    </row>
    <row r="773" spans="1:5" x14ac:dyDescent="0.25">
      <c r="A773" s="154">
        <v>2</v>
      </c>
      <c r="B773" s="146" t="s">
        <v>507</v>
      </c>
      <c r="C773" s="146" t="s">
        <v>506</v>
      </c>
      <c r="D773" s="146" t="s">
        <v>505</v>
      </c>
      <c r="E773" s="153">
        <v>38</v>
      </c>
    </row>
    <row r="774" spans="1:5" x14ac:dyDescent="0.25">
      <c r="A774" s="151">
        <v>3</v>
      </c>
      <c r="B774" s="146"/>
      <c r="C774" s="146"/>
      <c r="D774" s="146"/>
      <c r="E774" s="153"/>
    </row>
    <row r="775" spans="1:5" x14ac:dyDescent="0.25">
      <c r="A775" s="151">
        <v>4</v>
      </c>
      <c r="B775" s="146"/>
      <c r="C775" s="146"/>
      <c r="D775" s="146"/>
      <c r="E775" s="153"/>
    </row>
    <row r="776" spans="1:5" x14ac:dyDescent="0.25">
      <c r="A776" s="151">
        <v>5</v>
      </c>
      <c r="B776" s="146"/>
      <c r="C776" s="146"/>
      <c r="D776" s="146"/>
      <c r="E776" s="153"/>
    </row>
    <row r="777" spans="1:5" x14ac:dyDescent="0.25">
      <c r="A777" s="269" t="s">
        <v>250</v>
      </c>
      <c r="B777" s="269"/>
      <c r="C777" s="269"/>
      <c r="D777" s="269"/>
      <c r="E777" s="155">
        <f>ROUND(AVERAGE(E772:E776),2)</f>
        <v>56.49</v>
      </c>
    </row>
  </sheetData>
  <sheetProtection algorithmName="SHA-512" hashValue="8KwTOyEqBWkJJMLmr2tgL3aKY4iLqJAVqDSQCSTKqMT2APy1a6BvdLPAizE+CXcIOHy3cBl1V4IcnFWd5pcGeg==" saltValue="sfPZoCLQ9n3kifT78bjudQ==" spinCount="100000" sheet="1" objects="1" scenarios="1"/>
  <mergeCells count="146">
    <mergeCell ref="A766:D766"/>
    <mergeCell ref="A770:E770"/>
    <mergeCell ref="A777:D777"/>
    <mergeCell ref="A737:E737"/>
    <mergeCell ref="A744:D744"/>
    <mergeCell ref="A748:E748"/>
    <mergeCell ref="A755:D755"/>
    <mergeCell ref="A759:E759"/>
    <mergeCell ref="A711:D711"/>
    <mergeCell ref="A715:E715"/>
    <mergeCell ref="A722:D722"/>
    <mergeCell ref="A726:E726"/>
    <mergeCell ref="A733:D733"/>
    <mergeCell ref="A682:E682"/>
    <mergeCell ref="A689:D689"/>
    <mergeCell ref="A693:E693"/>
    <mergeCell ref="A700:D700"/>
    <mergeCell ref="A704:E704"/>
    <mergeCell ref="A656:D656"/>
    <mergeCell ref="A660:E660"/>
    <mergeCell ref="A667:D667"/>
    <mergeCell ref="A671:E671"/>
    <mergeCell ref="A678:D678"/>
    <mergeCell ref="A627:E627"/>
    <mergeCell ref="A634:D634"/>
    <mergeCell ref="A638:E638"/>
    <mergeCell ref="A645:D645"/>
    <mergeCell ref="A649:E649"/>
    <mergeCell ref="A601:D601"/>
    <mergeCell ref="A605:E605"/>
    <mergeCell ref="A612:D612"/>
    <mergeCell ref="A616:E616"/>
    <mergeCell ref="A623:D623"/>
    <mergeCell ref="A572:E572"/>
    <mergeCell ref="A579:D579"/>
    <mergeCell ref="A583:E583"/>
    <mergeCell ref="A590:D590"/>
    <mergeCell ref="A594:E594"/>
    <mergeCell ref="A546:D546"/>
    <mergeCell ref="A550:E550"/>
    <mergeCell ref="A557:D557"/>
    <mergeCell ref="A561:E561"/>
    <mergeCell ref="A568:D568"/>
    <mergeCell ref="A517:E517"/>
    <mergeCell ref="A524:D524"/>
    <mergeCell ref="A528:E528"/>
    <mergeCell ref="A535:D535"/>
    <mergeCell ref="A539:E539"/>
    <mergeCell ref="A491:D491"/>
    <mergeCell ref="A495:E495"/>
    <mergeCell ref="A502:D502"/>
    <mergeCell ref="A506:E506"/>
    <mergeCell ref="A513:D513"/>
    <mergeCell ref="A462:E462"/>
    <mergeCell ref="A469:D469"/>
    <mergeCell ref="A473:E473"/>
    <mergeCell ref="A480:D480"/>
    <mergeCell ref="A484:E484"/>
    <mergeCell ref="A436:D436"/>
    <mergeCell ref="A440:E440"/>
    <mergeCell ref="A447:D447"/>
    <mergeCell ref="A451:E451"/>
    <mergeCell ref="A458:D458"/>
    <mergeCell ref="A407:E407"/>
    <mergeCell ref="A414:D414"/>
    <mergeCell ref="A418:E418"/>
    <mergeCell ref="A425:D425"/>
    <mergeCell ref="A429:E429"/>
    <mergeCell ref="A381:D381"/>
    <mergeCell ref="A385:E385"/>
    <mergeCell ref="A392:D392"/>
    <mergeCell ref="A396:E396"/>
    <mergeCell ref="A403:D403"/>
    <mergeCell ref="A352:E352"/>
    <mergeCell ref="A359:D359"/>
    <mergeCell ref="A363:E363"/>
    <mergeCell ref="A370:D370"/>
    <mergeCell ref="A374:E374"/>
    <mergeCell ref="A326:D326"/>
    <mergeCell ref="A330:E330"/>
    <mergeCell ref="A337:D337"/>
    <mergeCell ref="A341:E341"/>
    <mergeCell ref="A348:D348"/>
    <mergeCell ref="A297:E297"/>
    <mergeCell ref="A304:D304"/>
    <mergeCell ref="A308:E308"/>
    <mergeCell ref="A315:D315"/>
    <mergeCell ref="A319:E319"/>
    <mergeCell ref="A264:E264"/>
    <mergeCell ref="A271:D271"/>
    <mergeCell ref="A275:E275"/>
    <mergeCell ref="A282:D282"/>
    <mergeCell ref="A286:E286"/>
    <mergeCell ref="A293:D293"/>
    <mergeCell ref="A251:D251"/>
    <mergeCell ref="A254:E254"/>
    <mergeCell ref="A261:D261"/>
    <mergeCell ref="A224:E224"/>
    <mergeCell ref="A231:D231"/>
    <mergeCell ref="A234:E234"/>
    <mergeCell ref="A241:D241"/>
    <mergeCell ref="A244:E244"/>
    <mergeCell ref="A201:D201"/>
    <mergeCell ref="A204:E204"/>
    <mergeCell ref="A211:D211"/>
    <mergeCell ref="A214:E214"/>
    <mergeCell ref="A221:D221"/>
    <mergeCell ref="A174:E174"/>
    <mergeCell ref="A181:D181"/>
    <mergeCell ref="A184:E184"/>
    <mergeCell ref="A191:D191"/>
    <mergeCell ref="A194:E194"/>
    <mergeCell ref="A151:D151"/>
    <mergeCell ref="A154:E154"/>
    <mergeCell ref="A161:D161"/>
    <mergeCell ref="A164:E164"/>
    <mergeCell ref="A171:D171"/>
    <mergeCell ref="A144:E144"/>
    <mergeCell ref="A81:D81"/>
    <mergeCell ref="A84:E84"/>
    <mergeCell ref="A91:D91"/>
    <mergeCell ref="A51:D51"/>
    <mergeCell ref="A54:E54"/>
    <mergeCell ref="A61:D61"/>
    <mergeCell ref="A64:E64"/>
    <mergeCell ref="A71:D71"/>
    <mergeCell ref="A74:E74"/>
    <mergeCell ref="A121:D121"/>
    <mergeCell ref="A124:E124"/>
    <mergeCell ref="A131:D131"/>
    <mergeCell ref="A134:E134"/>
    <mergeCell ref="A141:D141"/>
    <mergeCell ref="A111:D111"/>
    <mergeCell ref="A114:E114"/>
    <mergeCell ref="A4:E4"/>
    <mergeCell ref="A11:D11"/>
    <mergeCell ref="A24:E24"/>
    <mergeCell ref="A31:D31"/>
    <mergeCell ref="A34:E34"/>
    <mergeCell ref="A41:D41"/>
    <mergeCell ref="A94:E94"/>
    <mergeCell ref="A101:D101"/>
    <mergeCell ref="A104:E104"/>
    <mergeCell ref="A14:E14"/>
    <mergeCell ref="A21:D21"/>
    <mergeCell ref="A44:E44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61DE-4B33-4AE6-9707-ECDC034A1C9D}">
  <sheetPr>
    <pageSetUpPr fitToPage="1"/>
  </sheetPr>
  <dimension ref="A1:S307"/>
  <sheetViews>
    <sheetView zoomScaleNormal="100" workbookViewId="0"/>
  </sheetViews>
  <sheetFormatPr defaultColWidth="9.28515625" defaultRowHeight="13.9" customHeight="1" x14ac:dyDescent="0.2"/>
  <cols>
    <col min="1" max="1" width="2.7109375" style="4" customWidth="1"/>
    <col min="2" max="2" width="53.28515625" style="4" bestFit="1" customWidth="1"/>
    <col min="3" max="3" width="15" style="4" customWidth="1"/>
    <col min="4" max="4" width="11" style="4" bestFit="1" customWidth="1"/>
    <col min="5" max="5" width="18.7109375" style="4" bestFit="1" customWidth="1"/>
    <col min="6" max="6" width="16.7109375" style="4" bestFit="1" customWidth="1"/>
    <col min="7" max="7" width="16.7109375" style="4" customWidth="1"/>
    <col min="8" max="8" width="19.28515625" style="159" bestFit="1" customWidth="1"/>
    <col min="9" max="9" width="27.85546875" style="4" customWidth="1"/>
    <col min="10" max="10" width="9.28515625" style="4"/>
    <col min="11" max="11" width="12.5703125" style="4" bestFit="1" customWidth="1"/>
    <col min="12" max="13" width="9.28515625" style="4"/>
    <col min="14" max="14" width="40" style="4" bestFit="1" customWidth="1"/>
    <col min="15" max="15" width="23.7109375" style="4" customWidth="1"/>
    <col min="16" max="16384" width="9.28515625" style="4"/>
  </cols>
  <sheetData>
    <row r="1" spans="2:19" ht="13.9" customHeight="1" x14ac:dyDescent="0.2">
      <c r="B1" s="158" t="s">
        <v>239</v>
      </c>
    </row>
    <row r="2" spans="2:19" ht="13.9" customHeight="1" x14ac:dyDescent="0.2">
      <c r="E2" s="160"/>
    </row>
    <row r="3" spans="2:19" ht="13.9" customHeight="1" x14ac:dyDescent="0.2">
      <c r="B3" s="161" t="s">
        <v>128</v>
      </c>
      <c r="C3" s="161" t="s">
        <v>52</v>
      </c>
      <c r="E3" s="161" t="s">
        <v>155</v>
      </c>
      <c r="F3" s="161" t="s">
        <v>156</v>
      </c>
      <c r="G3" s="161" t="s">
        <v>113</v>
      </c>
    </row>
    <row r="4" spans="2:19" ht="13.9" customHeight="1" x14ac:dyDescent="0.2">
      <c r="B4" s="162" t="s">
        <v>139</v>
      </c>
      <c r="C4" s="163">
        <f>H37</f>
        <v>98.46</v>
      </c>
      <c r="E4" s="164">
        <v>45870</v>
      </c>
      <c r="F4" s="164">
        <v>46023</v>
      </c>
      <c r="G4" s="165">
        <f>1+1.7/100</f>
        <v>1.0169999999999999</v>
      </c>
    </row>
    <row r="5" spans="2:19" ht="13.9" customHeight="1" x14ac:dyDescent="0.2">
      <c r="B5" s="162" t="s">
        <v>140</v>
      </c>
      <c r="C5" s="163">
        <f>H54</f>
        <v>98.22</v>
      </c>
      <c r="E5" s="4" t="s">
        <v>157</v>
      </c>
      <c r="J5" s="166"/>
      <c r="K5" s="166"/>
      <c r="L5" s="166"/>
      <c r="Q5" s="166"/>
      <c r="R5" s="166"/>
      <c r="S5" s="166"/>
    </row>
    <row r="6" spans="2:19" ht="13.9" customHeight="1" x14ac:dyDescent="0.2">
      <c r="B6" s="162" t="s">
        <v>141</v>
      </c>
      <c r="C6" s="163">
        <f>H75</f>
        <v>112.80999999999999</v>
      </c>
    </row>
    <row r="7" spans="2:19" ht="13.9" customHeight="1" x14ac:dyDescent="0.2">
      <c r="B7" s="162" t="s">
        <v>142</v>
      </c>
      <c r="C7" s="163">
        <f>H96</f>
        <v>112.80999999999999</v>
      </c>
    </row>
    <row r="8" spans="2:19" ht="13.9" customHeight="1" x14ac:dyDescent="0.2">
      <c r="B8" s="162" t="s">
        <v>143</v>
      </c>
      <c r="C8" s="163">
        <f>H115</f>
        <v>242.09000000000003</v>
      </c>
      <c r="E8" s="166"/>
    </row>
    <row r="9" spans="2:19" ht="13.9" customHeight="1" x14ac:dyDescent="0.2">
      <c r="B9" s="162" t="s">
        <v>144</v>
      </c>
      <c r="C9" s="163">
        <f>H136</f>
        <v>118.88000000000001</v>
      </c>
      <c r="E9" s="166"/>
    </row>
    <row r="10" spans="2:19" ht="13.9" customHeight="1" x14ac:dyDescent="0.2">
      <c r="B10" s="162" t="s">
        <v>145</v>
      </c>
      <c r="C10" s="163">
        <f>H156</f>
        <v>150.51</v>
      </c>
      <c r="E10" s="166"/>
    </row>
    <row r="11" spans="2:19" ht="13.9" customHeight="1" x14ac:dyDescent="0.2">
      <c r="B11" s="162" t="s">
        <v>146</v>
      </c>
      <c r="C11" s="163">
        <f>H175</f>
        <v>143.1</v>
      </c>
      <c r="E11" s="166"/>
    </row>
    <row r="12" spans="2:19" ht="13.9" customHeight="1" x14ac:dyDescent="0.2">
      <c r="B12" s="162" t="s">
        <v>147</v>
      </c>
      <c r="C12" s="163">
        <f>H196</f>
        <v>110.19</v>
      </c>
      <c r="H12" s="4"/>
    </row>
    <row r="13" spans="2:19" ht="13.9" customHeight="1" x14ac:dyDescent="0.2">
      <c r="B13" s="162" t="s">
        <v>148</v>
      </c>
      <c r="C13" s="163">
        <f>H215</f>
        <v>114.22999999999999</v>
      </c>
      <c r="E13" s="166"/>
    </row>
    <row r="14" spans="2:19" ht="13.9" customHeight="1" x14ac:dyDescent="0.2">
      <c r="B14" s="162" t="s">
        <v>149</v>
      </c>
      <c r="C14" s="163">
        <f>H235</f>
        <v>102.88999999999999</v>
      </c>
      <c r="E14" s="166"/>
    </row>
    <row r="15" spans="2:19" ht="13.9" customHeight="1" x14ac:dyDescent="0.2">
      <c r="B15" s="167" t="s">
        <v>150</v>
      </c>
      <c r="C15" s="163">
        <f>H253</f>
        <v>98.46</v>
      </c>
      <c r="E15" s="166"/>
    </row>
    <row r="16" spans="2:19" ht="13.9" customHeight="1" x14ac:dyDescent="0.2">
      <c r="B16" s="162" t="s">
        <v>287</v>
      </c>
      <c r="C16" s="163">
        <f>C6*2</f>
        <v>225.61999999999998</v>
      </c>
      <c r="E16" s="166"/>
    </row>
    <row r="17" spans="1:9" ht="13.9" customHeight="1" x14ac:dyDescent="0.2">
      <c r="B17" s="162" t="s">
        <v>322</v>
      </c>
      <c r="C17" s="163">
        <f>H271</f>
        <v>98.46</v>
      </c>
      <c r="H17" s="4"/>
    </row>
    <row r="18" spans="1:9" ht="13.9" customHeight="1" x14ac:dyDescent="0.2">
      <c r="B18" s="162" t="s">
        <v>323</v>
      </c>
      <c r="C18" s="163">
        <f>H289</f>
        <v>98.46</v>
      </c>
      <c r="H18" s="4"/>
    </row>
    <row r="19" spans="1:9" ht="13.9" customHeight="1" x14ac:dyDescent="0.2">
      <c r="B19" s="162" t="s">
        <v>324</v>
      </c>
      <c r="C19" s="163">
        <f>H307</f>
        <v>98.46</v>
      </c>
      <c r="H19" s="4"/>
    </row>
    <row r="20" spans="1:9" ht="13.9" customHeight="1" x14ac:dyDescent="0.2">
      <c r="H20" s="4"/>
    </row>
    <row r="22" spans="1:9" ht="13.9" customHeight="1" x14ac:dyDescent="0.2">
      <c r="B22" s="274" t="s">
        <v>151</v>
      </c>
      <c r="C22" s="274"/>
      <c r="D22" s="274"/>
      <c r="E22" s="274"/>
      <c r="F22" s="274"/>
      <c r="G22" s="274"/>
      <c r="H22" s="274"/>
      <c r="I22" s="274"/>
    </row>
    <row r="23" spans="1:9" ht="25.5" x14ac:dyDescent="0.2">
      <c r="B23" s="135" t="s">
        <v>109</v>
      </c>
      <c r="C23" s="135" t="s">
        <v>153</v>
      </c>
      <c r="D23" s="135" t="s">
        <v>152</v>
      </c>
      <c r="E23" s="135" t="s">
        <v>154</v>
      </c>
      <c r="F23" s="135" t="s">
        <v>158</v>
      </c>
      <c r="G23" s="135" t="s">
        <v>169</v>
      </c>
      <c r="H23" s="168" t="s">
        <v>170</v>
      </c>
      <c r="I23" s="135" t="s">
        <v>159</v>
      </c>
    </row>
    <row r="24" spans="1:9" ht="13.9" customHeight="1" x14ac:dyDescent="0.2">
      <c r="A24" s="275" t="s">
        <v>111</v>
      </c>
      <c r="B24" s="137" t="s">
        <v>110</v>
      </c>
      <c r="C24" s="137">
        <v>1</v>
      </c>
      <c r="D24" s="169">
        <v>12</v>
      </c>
      <c r="E24" s="170">
        <v>5.81</v>
      </c>
      <c r="F24" s="163">
        <f t="shared" ref="F24:F35" si="0">E24*C24/D24</f>
        <v>0.48416666666666663</v>
      </c>
      <c r="G24" s="171">
        <v>1</v>
      </c>
      <c r="H24" s="163">
        <f>ROUND(F24*G24,2)</f>
        <v>0.48</v>
      </c>
      <c r="I24" s="172" t="s">
        <v>536</v>
      </c>
    </row>
    <row r="25" spans="1:9" ht="13.9" customHeight="1" x14ac:dyDescent="0.2">
      <c r="A25" s="276"/>
      <c r="B25" s="137" t="s">
        <v>164</v>
      </c>
      <c r="C25" s="137">
        <v>3</v>
      </c>
      <c r="D25" s="169">
        <v>6</v>
      </c>
      <c r="E25" s="170">
        <v>57.23</v>
      </c>
      <c r="F25" s="163">
        <f t="shared" ref="F25" si="1">E25*C25/D25</f>
        <v>28.614999999999998</v>
      </c>
      <c r="G25" s="171">
        <v>1</v>
      </c>
      <c r="H25" s="163">
        <f t="shared" ref="H25:H35" si="2">ROUND(F25*G25,2)</f>
        <v>28.62</v>
      </c>
      <c r="I25" s="172" t="s">
        <v>536</v>
      </c>
    </row>
    <row r="26" spans="1:9" ht="13.9" customHeight="1" x14ac:dyDescent="0.2">
      <c r="A26" s="276"/>
      <c r="B26" s="137" t="s">
        <v>163</v>
      </c>
      <c r="C26" s="137">
        <v>3</v>
      </c>
      <c r="D26" s="169">
        <v>6</v>
      </c>
      <c r="E26" s="170">
        <v>16.7</v>
      </c>
      <c r="F26" s="163">
        <f t="shared" si="0"/>
        <v>8.35</v>
      </c>
      <c r="G26" s="171">
        <v>1</v>
      </c>
      <c r="H26" s="163">
        <f t="shared" si="2"/>
        <v>8.35</v>
      </c>
      <c r="I26" s="172" t="s">
        <v>536</v>
      </c>
    </row>
    <row r="27" spans="1:9" ht="13.9" customHeight="1" x14ac:dyDescent="0.2">
      <c r="A27" s="276"/>
      <c r="B27" s="137" t="s">
        <v>165</v>
      </c>
      <c r="C27" s="137">
        <v>3</v>
      </c>
      <c r="D27" s="169">
        <v>6</v>
      </c>
      <c r="E27" s="170">
        <v>45.3</v>
      </c>
      <c r="F27" s="163">
        <f t="shared" si="0"/>
        <v>22.649999999999995</v>
      </c>
      <c r="G27" s="171">
        <v>1</v>
      </c>
      <c r="H27" s="163">
        <f t="shared" si="2"/>
        <v>22.65</v>
      </c>
      <c r="I27" s="172" t="s">
        <v>536</v>
      </c>
    </row>
    <row r="28" spans="1:9" ht="13.9" customHeight="1" x14ac:dyDescent="0.2">
      <c r="A28" s="276"/>
      <c r="B28" s="137" t="s">
        <v>161</v>
      </c>
      <c r="C28" s="137">
        <v>3</v>
      </c>
      <c r="D28" s="169">
        <v>6</v>
      </c>
      <c r="E28" s="170">
        <v>6.4</v>
      </c>
      <c r="F28" s="163">
        <f t="shared" ref="F28" si="3">E28*C28/D28</f>
        <v>3.2000000000000006</v>
      </c>
      <c r="G28" s="171">
        <v>1</v>
      </c>
      <c r="H28" s="163">
        <f t="shared" ref="H28" si="4">ROUND(F28*G28,2)</f>
        <v>3.2</v>
      </c>
      <c r="I28" s="172" t="s">
        <v>536</v>
      </c>
    </row>
    <row r="29" spans="1:9" ht="13.9" customHeight="1" x14ac:dyDescent="0.2">
      <c r="A29" s="276"/>
      <c r="B29" s="137" t="s">
        <v>160</v>
      </c>
      <c r="C29" s="137">
        <v>1</v>
      </c>
      <c r="D29" s="169">
        <v>6</v>
      </c>
      <c r="E29" s="170">
        <v>20.5</v>
      </c>
      <c r="F29" s="163">
        <f t="shared" si="0"/>
        <v>3.4166666666666665</v>
      </c>
      <c r="G29" s="171">
        <v>1</v>
      </c>
      <c r="H29" s="163">
        <f t="shared" si="2"/>
        <v>3.42</v>
      </c>
      <c r="I29" s="172" t="s">
        <v>538</v>
      </c>
    </row>
    <row r="30" spans="1:9" ht="13.9" customHeight="1" x14ac:dyDescent="0.2">
      <c r="A30" s="276"/>
      <c r="B30" s="137" t="s">
        <v>162</v>
      </c>
      <c r="C30" s="137">
        <v>1</v>
      </c>
      <c r="D30" s="169">
        <v>6</v>
      </c>
      <c r="E30" s="170">
        <v>103.95</v>
      </c>
      <c r="F30" s="163">
        <f t="shared" si="0"/>
        <v>17.324999999999999</v>
      </c>
      <c r="G30" s="171">
        <v>1</v>
      </c>
      <c r="H30" s="163">
        <f t="shared" si="2"/>
        <v>17.329999999999998</v>
      </c>
      <c r="I30" s="172" t="s">
        <v>538</v>
      </c>
    </row>
    <row r="31" spans="1:9" ht="13.9" customHeight="1" x14ac:dyDescent="0.2">
      <c r="A31" s="276"/>
      <c r="B31" s="137" t="s">
        <v>167</v>
      </c>
      <c r="C31" s="173">
        <v>1</v>
      </c>
      <c r="D31" s="169">
        <v>24</v>
      </c>
      <c r="E31" s="170">
        <v>30</v>
      </c>
      <c r="F31" s="163">
        <f t="shared" si="0"/>
        <v>1.25</v>
      </c>
      <c r="G31" s="174">
        <f t="shared" ref="G31:G36" si="5">$G$4</f>
        <v>1.0169999999999999</v>
      </c>
      <c r="H31" s="163">
        <f t="shared" si="2"/>
        <v>1.27</v>
      </c>
      <c r="I31" s="172" t="s">
        <v>171</v>
      </c>
    </row>
    <row r="32" spans="1:9" ht="13.9" customHeight="1" x14ac:dyDescent="0.2">
      <c r="A32" s="276"/>
      <c r="B32" s="137" t="s">
        <v>166</v>
      </c>
      <c r="C32" s="173">
        <v>1</v>
      </c>
      <c r="D32" s="169">
        <v>12</v>
      </c>
      <c r="E32" s="170">
        <v>4</v>
      </c>
      <c r="F32" s="163">
        <f t="shared" si="0"/>
        <v>0.33333333333333331</v>
      </c>
      <c r="G32" s="174">
        <f t="shared" si="5"/>
        <v>1.0169999999999999</v>
      </c>
      <c r="H32" s="163">
        <f t="shared" si="2"/>
        <v>0.34</v>
      </c>
      <c r="I32" s="172" t="s">
        <v>171</v>
      </c>
    </row>
    <row r="33" spans="1:9" ht="13.9" customHeight="1" x14ac:dyDescent="0.2">
      <c r="A33" s="276"/>
      <c r="B33" s="137" t="s">
        <v>168</v>
      </c>
      <c r="C33" s="173">
        <v>1</v>
      </c>
      <c r="D33" s="169">
        <v>1</v>
      </c>
      <c r="E33" s="170">
        <v>1.1000000000000001</v>
      </c>
      <c r="F33" s="163">
        <f t="shared" si="0"/>
        <v>1.1000000000000001</v>
      </c>
      <c r="G33" s="174">
        <f t="shared" si="5"/>
        <v>1.0169999999999999</v>
      </c>
      <c r="H33" s="163">
        <f t="shared" si="2"/>
        <v>1.1200000000000001</v>
      </c>
      <c r="I33" s="172" t="s">
        <v>171</v>
      </c>
    </row>
    <row r="34" spans="1:9" ht="13.9" customHeight="1" x14ac:dyDescent="0.2">
      <c r="A34" s="276"/>
      <c r="B34" s="137" t="s">
        <v>173</v>
      </c>
      <c r="C34" s="173">
        <v>1</v>
      </c>
      <c r="D34" s="169">
        <v>12</v>
      </c>
      <c r="E34" s="170">
        <v>120</v>
      </c>
      <c r="F34" s="163">
        <f t="shared" si="0"/>
        <v>10</v>
      </c>
      <c r="G34" s="174">
        <f t="shared" si="5"/>
        <v>1.0169999999999999</v>
      </c>
      <c r="H34" s="163">
        <f t="shared" si="2"/>
        <v>10.17</v>
      </c>
      <c r="I34" s="172" t="s">
        <v>171</v>
      </c>
    </row>
    <row r="35" spans="1:9" ht="13.9" customHeight="1" x14ac:dyDescent="0.2">
      <c r="A35" s="276"/>
      <c r="B35" s="137" t="s">
        <v>172</v>
      </c>
      <c r="C35" s="173">
        <v>1</v>
      </c>
      <c r="D35" s="169">
        <v>12</v>
      </c>
      <c r="E35" s="170">
        <v>2.8</v>
      </c>
      <c r="F35" s="163">
        <f t="shared" si="0"/>
        <v>0.23333333333333331</v>
      </c>
      <c r="G35" s="174">
        <f t="shared" si="5"/>
        <v>1.0169999999999999</v>
      </c>
      <c r="H35" s="163">
        <f t="shared" si="2"/>
        <v>0.24</v>
      </c>
      <c r="I35" s="172" t="s">
        <v>171</v>
      </c>
    </row>
    <row r="36" spans="1:9" ht="13.9" customHeight="1" x14ac:dyDescent="0.2">
      <c r="A36" s="277"/>
      <c r="B36" s="137" t="s">
        <v>294</v>
      </c>
      <c r="C36" s="173">
        <v>1</v>
      </c>
      <c r="D36" s="169">
        <v>12</v>
      </c>
      <c r="E36" s="170">
        <v>15</v>
      </c>
      <c r="F36" s="163">
        <f t="shared" ref="F36" si="6">E36*C36/D36</f>
        <v>1.25</v>
      </c>
      <c r="G36" s="174">
        <f t="shared" si="5"/>
        <v>1.0169999999999999</v>
      </c>
      <c r="H36" s="163">
        <f t="shared" ref="H36" si="7">ROUND(F36*G36,2)</f>
        <v>1.27</v>
      </c>
      <c r="I36" s="172" t="s">
        <v>171</v>
      </c>
    </row>
    <row r="37" spans="1:9" ht="13.9" customHeight="1" x14ac:dyDescent="0.2">
      <c r="H37" s="175">
        <f>SUM(H24:H36)</f>
        <v>98.46</v>
      </c>
    </row>
    <row r="40" spans="1:9" ht="13.9" customHeight="1" x14ac:dyDescent="0.2">
      <c r="B40" s="274" t="s">
        <v>174</v>
      </c>
      <c r="C40" s="274"/>
      <c r="D40" s="274"/>
      <c r="E40" s="274"/>
      <c r="F40" s="274"/>
      <c r="G40" s="274"/>
      <c r="H40" s="274"/>
      <c r="I40" s="274"/>
    </row>
    <row r="41" spans="1:9" ht="25.5" x14ac:dyDescent="0.2">
      <c r="B41" s="135" t="s">
        <v>109</v>
      </c>
      <c r="C41" s="135" t="s">
        <v>153</v>
      </c>
      <c r="D41" s="135" t="s">
        <v>152</v>
      </c>
      <c r="E41" s="135" t="s">
        <v>154</v>
      </c>
      <c r="F41" s="135" t="s">
        <v>158</v>
      </c>
      <c r="G41" s="135" t="s">
        <v>169</v>
      </c>
      <c r="H41" s="168" t="s">
        <v>170</v>
      </c>
      <c r="I41" s="135" t="s">
        <v>159</v>
      </c>
    </row>
    <row r="42" spans="1:9" ht="13.9" customHeight="1" x14ac:dyDescent="0.2">
      <c r="A42" s="275" t="s">
        <v>111</v>
      </c>
      <c r="B42" s="137" t="s">
        <v>110</v>
      </c>
      <c r="C42" s="137">
        <v>1</v>
      </c>
      <c r="D42" s="169">
        <v>12</v>
      </c>
      <c r="E42" s="170">
        <v>5.81</v>
      </c>
      <c r="F42" s="163">
        <f t="shared" ref="F42:F48" si="8">E42*C42/D42</f>
        <v>0.48416666666666663</v>
      </c>
      <c r="G42" s="171">
        <v>1</v>
      </c>
      <c r="H42" s="163">
        <f>ROUND(F42*G42,2)</f>
        <v>0.48</v>
      </c>
      <c r="I42" s="172" t="s">
        <v>536</v>
      </c>
    </row>
    <row r="43" spans="1:9" ht="13.9" customHeight="1" x14ac:dyDescent="0.2">
      <c r="A43" s="276"/>
      <c r="B43" s="137" t="s">
        <v>164</v>
      </c>
      <c r="C43" s="137">
        <v>3</v>
      </c>
      <c r="D43" s="169">
        <v>6</v>
      </c>
      <c r="E43" s="170">
        <v>57.23</v>
      </c>
      <c r="F43" s="163">
        <f t="shared" si="8"/>
        <v>28.614999999999998</v>
      </c>
      <c r="G43" s="171">
        <v>1</v>
      </c>
      <c r="H43" s="163">
        <f t="shared" ref="H43:H48" si="9">ROUND(F43*G43,2)</f>
        <v>28.62</v>
      </c>
      <c r="I43" s="172" t="s">
        <v>536</v>
      </c>
    </row>
    <row r="44" spans="1:9" ht="13.9" customHeight="1" x14ac:dyDescent="0.2">
      <c r="A44" s="276"/>
      <c r="B44" s="137" t="s">
        <v>163</v>
      </c>
      <c r="C44" s="137">
        <v>3</v>
      </c>
      <c r="D44" s="169">
        <v>6</v>
      </c>
      <c r="E44" s="170">
        <v>16.7</v>
      </c>
      <c r="F44" s="163">
        <f t="shared" si="8"/>
        <v>8.35</v>
      </c>
      <c r="G44" s="171">
        <v>1</v>
      </c>
      <c r="H44" s="163">
        <f t="shared" si="9"/>
        <v>8.35</v>
      </c>
      <c r="I44" s="172" t="s">
        <v>536</v>
      </c>
    </row>
    <row r="45" spans="1:9" ht="13.9" customHeight="1" x14ac:dyDescent="0.2">
      <c r="A45" s="276"/>
      <c r="B45" s="137" t="s">
        <v>165</v>
      </c>
      <c r="C45" s="137">
        <v>3</v>
      </c>
      <c r="D45" s="169">
        <v>6</v>
      </c>
      <c r="E45" s="170">
        <v>45.3</v>
      </c>
      <c r="F45" s="163">
        <f t="shared" si="8"/>
        <v>22.649999999999995</v>
      </c>
      <c r="G45" s="171">
        <v>1</v>
      </c>
      <c r="H45" s="163">
        <f t="shared" si="9"/>
        <v>22.65</v>
      </c>
      <c r="I45" s="172" t="s">
        <v>536</v>
      </c>
    </row>
    <row r="46" spans="1:9" ht="13.9" customHeight="1" x14ac:dyDescent="0.2">
      <c r="A46" s="276"/>
      <c r="B46" s="137" t="s">
        <v>161</v>
      </c>
      <c r="C46" s="137">
        <v>3</v>
      </c>
      <c r="D46" s="169">
        <v>6</v>
      </c>
      <c r="E46" s="170">
        <v>6.4</v>
      </c>
      <c r="F46" s="163">
        <f t="shared" si="8"/>
        <v>3.2000000000000006</v>
      </c>
      <c r="G46" s="171">
        <v>1</v>
      </c>
      <c r="H46" s="163">
        <f t="shared" si="9"/>
        <v>3.2</v>
      </c>
      <c r="I46" s="172" t="s">
        <v>536</v>
      </c>
    </row>
    <row r="47" spans="1:9" ht="13.9" customHeight="1" x14ac:dyDescent="0.2">
      <c r="A47" s="276"/>
      <c r="B47" s="137" t="s">
        <v>160</v>
      </c>
      <c r="C47" s="137">
        <v>1</v>
      </c>
      <c r="D47" s="169">
        <v>6</v>
      </c>
      <c r="E47" s="170">
        <v>20.5</v>
      </c>
      <c r="F47" s="163">
        <f t="shared" si="8"/>
        <v>3.4166666666666665</v>
      </c>
      <c r="G47" s="171">
        <v>1</v>
      </c>
      <c r="H47" s="163">
        <f t="shared" si="9"/>
        <v>3.42</v>
      </c>
      <c r="I47" s="172" t="s">
        <v>538</v>
      </c>
    </row>
    <row r="48" spans="1:9" ht="13.9" customHeight="1" x14ac:dyDescent="0.2">
      <c r="A48" s="276"/>
      <c r="B48" s="137" t="s">
        <v>162</v>
      </c>
      <c r="C48" s="137">
        <v>1</v>
      </c>
      <c r="D48" s="169">
        <v>6</v>
      </c>
      <c r="E48" s="170">
        <v>103.95</v>
      </c>
      <c r="F48" s="163">
        <f t="shared" si="8"/>
        <v>17.324999999999999</v>
      </c>
      <c r="G48" s="171">
        <v>1</v>
      </c>
      <c r="H48" s="163">
        <f t="shared" si="9"/>
        <v>17.329999999999998</v>
      </c>
      <c r="I48" s="172" t="s">
        <v>538</v>
      </c>
    </row>
    <row r="49" spans="1:9" ht="13.9" customHeight="1" x14ac:dyDescent="0.2">
      <c r="A49" s="276"/>
      <c r="B49" s="137" t="s">
        <v>167</v>
      </c>
      <c r="C49" s="173">
        <v>1</v>
      </c>
      <c r="D49" s="169">
        <v>24</v>
      </c>
      <c r="E49" s="170">
        <v>30</v>
      </c>
      <c r="F49" s="163">
        <f t="shared" ref="F49:F53" si="10">E49*C49/D49</f>
        <v>1.25</v>
      </c>
      <c r="G49" s="174">
        <f>$G$4</f>
        <v>1.0169999999999999</v>
      </c>
      <c r="H49" s="163">
        <f t="shared" ref="H49:H53" si="11">ROUND(F49*G49,2)</f>
        <v>1.27</v>
      </c>
      <c r="I49" s="172" t="s">
        <v>171</v>
      </c>
    </row>
    <row r="50" spans="1:9" ht="13.9" customHeight="1" x14ac:dyDescent="0.2">
      <c r="A50" s="276"/>
      <c r="B50" s="137" t="s">
        <v>166</v>
      </c>
      <c r="C50" s="173">
        <v>1</v>
      </c>
      <c r="D50" s="169">
        <v>12</v>
      </c>
      <c r="E50" s="170">
        <v>4</v>
      </c>
      <c r="F50" s="163">
        <f t="shared" si="10"/>
        <v>0.33333333333333331</v>
      </c>
      <c r="G50" s="174">
        <f>$G$4</f>
        <v>1.0169999999999999</v>
      </c>
      <c r="H50" s="163">
        <f t="shared" si="11"/>
        <v>0.34</v>
      </c>
      <c r="I50" s="172" t="s">
        <v>171</v>
      </c>
    </row>
    <row r="51" spans="1:9" ht="13.9" customHeight="1" x14ac:dyDescent="0.2">
      <c r="A51" s="276"/>
      <c r="B51" s="137" t="s">
        <v>168</v>
      </c>
      <c r="C51" s="173">
        <v>1</v>
      </c>
      <c r="D51" s="169">
        <v>1</v>
      </c>
      <c r="E51" s="170">
        <v>1.1000000000000001</v>
      </c>
      <c r="F51" s="163">
        <f t="shared" si="10"/>
        <v>1.1000000000000001</v>
      </c>
      <c r="G51" s="174">
        <f>$G$4</f>
        <v>1.0169999999999999</v>
      </c>
      <c r="H51" s="163">
        <f t="shared" si="11"/>
        <v>1.1200000000000001</v>
      </c>
      <c r="I51" s="172" t="s">
        <v>171</v>
      </c>
    </row>
    <row r="52" spans="1:9" ht="13.9" customHeight="1" x14ac:dyDescent="0.2">
      <c r="A52" s="276"/>
      <c r="B52" s="137" t="s">
        <v>173</v>
      </c>
      <c r="C52" s="173">
        <v>1</v>
      </c>
      <c r="D52" s="169">
        <v>12</v>
      </c>
      <c r="E52" s="170">
        <v>120</v>
      </c>
      <c r="F52" s="163">
        <f t="shared" si="10"/>
        <v>10</v>
      </c>
      <c r="G52" s="174">
        <f>$G$4</f>
        <v>1.0169999999999999</v>
      </c>
      <c r="H52" s="163">
        <f t="shared" si="11"/>
        <v>10.17</v>
      </c>
      <c r="I52" s="172" t="s">
        <v>171</v>
      </c>
    </row>
    <row r="53" spans="1:9" ht="13.9" customHeight="1" x14ac:dyDescent="0.2">
      <c r="A53" s="277"/>
      <c r="B53" s="137" t="s">
        <v>294</v>
      </c>
      <c r="C53" s="173">
        <v>1</v>
      </c>
      <c r="D53" s="169">
        <v>12</v>
      </c>
      <c r="E53" s="170">
        <v>15</v>
      </c>
      <c r="F53" s="163">
        <f t="shared" si="10"/>
        <v>1.25</v>
      </c>
      <c r="G53" s="174">
        <f>$G$4</f>
        <v>1.0169999999999999</v>
      </c>
      <c r="H53" s="163">
        <f t="shared" si="11"/>
        <v>1.27</v>
      </c>
      <c r="I53" s="172" t="s">
        <v>171</v>
      </c>
    </row>
    <row r="54" spans="1:9" ht="13.9" customHeight="1" x14ac:dyDescent="0.2">
      <c r="H54" s="175">
        <f>SUM(H42:H53)</f>
        <v>98.22</v>
      </c>
    </row>
    <row r="55" spans="1:9" ht="13.9" customHeight="1" x14ac:dyDescent="0.2">
      <c r="H55" s="176"/>
    </row>
    <row r="57" spans="1:9" ht="13.9" customHeight="1" x14ac:dyDescent="0.2">
      <c r="B57" s="274" t="s">
        <v>175</v>
      </c>
      <c r="C57" s="274"/>
      <c r="D57" s="274"/>
      <c r="E57" s="274"/>
      <c r="F57" s="274"/>
      <c r="G57" s="274"/>
      <c r="H57" s="274"/>
      <c r="I57" s="274"/>
    </row>
    <row r="58" spans="1:9" ht="25.5" x14ac:dyDescent="0.2">
      <c r="B58" s="135" t="s">
        <v>109</v>
      </c>
      <c r="C58" s="135" t="s">
        <v>153</v>
      </c>
      <c r="D58" s="135" t="s">
        <v>152</v>
      </c>
      <c r="E58" s="135" t="s">
        <v>154</v>
      </c>
      <c r="F58" s="135" t="s">
        <v>158</v>
      </c>
      <c r="G58" s="135" t="s">
        <v>169</v>
      </c>
      <c r="H58" s="168" t="s">
        <v>170</v>
      </c>
      <c r="I58" s="135" t="s">
        <v>159</v>
      </c>
    </row>
    <row r="59" spans="1:9" ht="13.9" customHeight="1" x14ac:dyDescent="0.2">
      <c r="A59" s="275" t="s">
        <v>111</v>
      </c>
      <c r="B59" s="137" t="s">
        <v>110</v>
      </c>
      <c r="C59" s="137">
        <v>1</v>
      </c>
      <c r="D59" s="169">
        <v>12</v>
      </c>
      <c r="E59" s="170">
        <v>5.81</v>
      </c>
      <c r="F59" s="163">
        <f t="shared" ref="F59:F65" si="12">E59*C59/D59</f>
        <v>0.48416666666666663</v>
      </c>
      <c r="G59" s="171">
        <v>1</v>
      </c>
      <c r="H59" s="163">
        <f>ROUND(F59*G59,2)</f>
        <v>0.48</v>
      </c>
      <c r="I59" s="172" t="s">
        <v>536</v>
      </c>
    </row>
    <row r="60" spans="1:9" ht="13.9" customHeight="1" x14ac:dyDescent="0.2">
      <c r="A60" s="276"/>
      <c r="B60" s="137" t="s">
        <v>164</v>
      </c>
      <c r="C60" s="137">
        <v>3</v>
      </c>
      <c r="D60" s="169">
        <v>6</v>
      </c>
      <c r="E60" s="170">
        <v>57.23</v>
      </c>
      <c r="F60" s="163">
        <f t="shared" si="12"/>
        <v>28.614999999999998</v>
      </c>
      <c r="G60" s="171">
        <v>1</v>
      </c>
      <c r="H60" s="163">
        <f t="shared" ref="H60:H65" si="13">ROUND(F60*G60,2)</f>
        <v>28.62</v>
      </c>
      <c r="I60" s="172" t="s">
        <v>536</v>
      </c>
    </row>
    <row r="61" spans="1:9" ht="13.9" customHeight="1" x14ac:dyDescent="0.2">
      <c r="A61" s="276"/>
      <c r="B61" s="137" t="s">
        <v>163</v>
      </c>
      <c r="C61" s="137">
        <v>3</v>
      </c>
      <c r="D61" s="169">
        <v>6</v>
      </c>
      <c r="E61" s="170">
        <v>16.7</v>
      </c>
      <c r="F61" s="163">
        <f t="shared" si="12"/>
        <v>8.35</v>
      </c>
      <c r="G61" s="171">
        <v>1</v>
      </c>
      <c r="H61" s="163">
        <f t="shared" si="13"/>
        <v>8.35</v>
      </c>
      <c r="I61" s="172" t="s">
        <v>536</v>
      </c>
    </row>
    <row r="62" spans="1:9" ht="13.9" customHeight="1" x14ac:dyDescent="0.2">
      <c r="A62" s="276"/>
      <c r="B62" s="137" t="s">
        <v>165</v>
      </c>
      <c r="C62" s="137">
        <v>3</v>
      </c>
      <c r="D62" s="169">
        <v>6</v>
      </c>
      <c r="E62" s="170">
        <v>45.3</v>
      </c>
      <c r="F62" s="163">
        <f t="shared" si="12"/>
        <v>22.649999999999995</v>
      </c>
      <c r="G62" s="171">
        <v>1</v>
      </c>
      <c r="H62" s="163">
        <f t="shared" si="13"/>
        <v>22.65</v>
      </c>
      <c r="I62" s="172" t="s">
        <v>536</v>
      </c>
    </row>
    <row r="63" spans="1:9" ht="13.9" customHeight="1" x14ac:dyDescent="0.2">
      <c r="A63" s="276"/>
      <c r="B63" s="137" t="s">
        <v>161</v>
      </c>
      <c r="C63" s="137">
        <v>3</v>
      </c>
      <c r="D63" s="169">
        <v>6</v>
      </c>
      <c r="E63" s="170">
        <v>6.4</v>
      </c>
      <c r="F63" s="163">
        <f t="shared" si="12"/>
        <v>3.2000000000000006</v>
      </c>
      <c r="G63" s="171">
        <v>1</v>
      </c>
      <c r="H63" s="163">
        <f t="shared" si="13"/>
        <v>3.2</v>
      </c>
      <c r="I63" s="172" t="s">
        <v>536</v>
      </c>
    </row>
    <row r="64" spans="1:9" ht="13.9" customHeight="1" x14ac:dyDescent="0.2">
      <c r="A64" s="276"/>
      <c r="B64" s="137" t="s">
        <v>160</v>
      </c>
      <c r="C64" s="137">
        <v>1</v>
      </c>
      <c r="D64" s="169">
        <v>6</v>
      </c>
      <c r="E64" s="170">
        <v>20.5</v>
      </c>
      <c r="F64" s="163">
        <f t="shared" si="12"/>
        <v>3.4166666666666665</v>
      </c>
      <c r="G64" s="171">
        <v>1</v>
      </c>
      <c r="H64" s="163">
        <f t="shared" si="13"/>
        <v>3.42</v>
      </c>
      <c r="I64" s="172" t="s">
        <v>538</v>
      </c>
    </row>
    <row r="65" spans="1:9" ht="13.9" customHeight="1" x14ac:dyDescent="0.2">
      <c r="A65" s="276"/>
      <c r="B65" s="137" t="s">
        <v>162</v>
      </c>
      <c r="C65" s="137">
        <v>1</v>
      </c>
      <c r="D65" s="169">
        <v>6</v>
      </c>
      <c r="E65" s="170">
        <v>103.95</v>
      </c>
      <c r="F65" s="163">
        <f t="shared" si="12"/>
        <v>17.324999999999999</v>
      </c>
      <c r="G65" s="171">
        <v>1</v>
      </c>
      <c r="H65" s="163">
        <f t="shared" si="13"/>
        <v>17.329999999999998</v>
      </c>
      <c r="I65" s="172" t="s">
        <v>538</v>
      </c>
    </row>
    <row r="66" spans="1:9" ht="13.9" customHeight="1" x14ac:dyDescent="0.2">
      <c r="A66" s="276"/>
      <c r="B66" s="137" t="s">
        <v>167</v>
      </c>
      <c r="C66" s="173">
        <v>1</v>
      </c>
      <c r="D66" s="169">
        <v>24</v>
      </c>
      <c r="E66" s="170">
        <v>30</v>
      </c>
      <c r="F66" s="163">
        <f t="shared" ref="F66:F71" si="14">E66*C66/D66</f>
        <v>1.25</v>
      </c>
      <c r="G66" s="174">
        <f>$G$4</f>
        <v>1.0169999999999999</v>
      </c>
      <c r="H66" s="163">
        <f t="shared" ref="H66:H70" si="15">ROUND(F66*G66,2)</f>
        <v>1.27</v>
      </c>
      <c r="I66" s="172" t="s">
        <v>171</v>
      </c>
    </row>
    <row r="67" spans="1:9" ht="13.9" customHeight="1" x14ac:dyDescent="0.2">
      <c r="A67" s="276"/>
      <c r="B67" s="137" t="s">
        <v>166</v>
      </c>
      <c r="C67" s="173">
        <v>1</v>
      </c>
      <c r="D67" s="169">
        <v>12</v>
      </c>
      <c r="E67" s="170">
        <v>4</v>
      </c>
      <c r="F67" s="163">
        <f t="shared" si="14"/>
        <v>0.33333333333333331</v>
      </c>
      <c r="G67" s="174">
        <f>$G$4</f>
        <v>1.0169999999999999</v>
      </c>
      <c r="H67" s="163">
        <f t="shared" si="15"/>
        <v>0.34</v>
      </c>
      <c r="I67" s="172" t="s">
        <v>171</v>
      </c>
    </row>
    <row r="68" spans="1:9" ht="13.9" customHeight="1" x14ac:dyDescent="0.2">
      <c r="A68" s="276"/>
      <c r="B68" s="137" t="s">
        <v>168</v>
      </c>
      <c r="C68" s="173">
        <v>1</v>
      </c>
      <c r="D68" s="169">
        <v>1</v>
      </c>
      <c r="E68" s="170">
        <v>1.1000000000000001</v>
      </c>
      <c r="F68" s="163">
        <f t="shared" si="14"/>
        <v>1.1000000000000001</v>
      </c>
      <c r="G68" s="174">
        <f>$G$4</f>
        <v>1.0169999999999999</v>
      </c>
      <c r="H68" s="163">
        <f t="shared" si="15"/>
        <v>1.1200000000000001</v>
      </c>
      <c r="I68" s="172" t="s">
        <v>171</v>
      </c>
    </row>
    <row r="69" spans="1:9" ht="13.9" customHeight="1" x14ac:dyDescent="0.2">
      <c r="A69" s="276"/>
      <c r="B69" s="137" t="s">
        <v>173</v>
      </c>
      <c r="C69" s="173">
        <v>1</v>
      </c>
      <c r="D69" s="169">
        <v>12</v>
      </c>
      <c r="E69" s="170">
        <v>120</v>
      </c>
      <c r="F69" s="163">
        <f t="shared" si="14"/>
        <v>10</v>
      </c>
      <c r="G69" s="174">
        <f>$G$4</f>
        <v>1.0169999999999999</v>
      </c>
      <c r="H69" s="163">
        <f t="shared" si="15"/>
        <v>10.17</v>
      </c>
      <c r="I69" s="172" t="s">
        <v>171</v>
      </c>
    </row>
    <row r="70" spans="1:9" ht="13.9" customHeight="1" x14ac:dyDescent="0.2">
      <c r="A70" s="276"/>
      <c r="B70" s="137" t="s">
        <v>172</v>
      </c>
      <c r="C70" s="173">
        <v>1</v>
      </c>
      <c r="D70" s="169">
        <v>12</v>
      </c>
      <c r="E70" s="170">
        <v>2.8</v>
      </c>
      <c r="F70" s="163">
        <f t="shared" si="14"/>
        <v>0.23333333333333331</v>
      </c>
      <c r="G70" s="174">
        <f>$G$4</f>
        <v>1.0169999999999999</v>
      </c>
      <c r="H70" s="163">
        <f t="shared" si="15"/>
        <v>0.24</v>
      </c>
      <c r="I70" s="172" t="s">
        <v>171</v>
      </c>
    </row>
    <row r="71" spans="1:9" ht="13.9" customHeight="1" x14ac:dyDescent="0.2">
      <c r="A71" s="276"/>
      <c r="B71" s="137" t="s">
        <v>178</v>
      </c>
      <c r="C71" s="173">
        <v>1</v>
      </c>
      <c r="D71" s="169">
        <v>12</v>
      </c>
      <c r="E71" s="170">
        <v>8.66</v>
      </c>
      <c r="F71" s="163">
        <f t="shared" si="14"/>
        <v>0.72166666666666668</v>
      </c>
      <c r="G71" s="171">
        <v>1</v>
      </c>
      <c r="H71" s="163">
        <f t="shared" ref="H71:H74" si="16">ROUND(F71*G71,2)</f>
        <v>0.72</v>
      </c>
      <c r="I71" s="172" t="s">
        <v>536</v>
      </c>
    </row>
    <row r="72" spans="1:9" ht="13.9" customHeight="1" x14ac:dyDescent="0.2">
      <c r="A72" s="276"/>
      <c r="B72" s="137" t="s">
        <v>177</v>
      </c>
      <c r="C72" s="173">
        <v>1</v>
      </c>
      <c r="D72" s="169">
        <v>6</v>
      </c>
      <c r="E72" s="170">
        <v>51.26</v>
      </c>
      <c r="F72" s="163">
        <f t="shared" ref="F72:F74" si="17">E72*C72/D72</f>
        <v>8.543333333333333</v>
      </c>
      <c r="G72" s="171">
        <v>1</v>
      </c>
      <c r="H72" s="163">
        <f t="shared" si="16"/>
        <v>8.5399999999999991</v>
      </c>
      <c r="I72" s="172" t="s">
        <v>536</v>
      </c>
    </row>
    <row r="73" spans="1:9" ht="13.9" customHeight="1" x14ac:dyDescent="0.2">
      <c r="A73" s="276"/>
      <c r="B73" s="137" t="s">
        <v>176</v>
      </c>
      <c r="C73" s="173">
        <v>2</v>
      </c>
      <c r="D73" s="169">
        <v>2</v>
      </c>
      <c r="E73" s="170">
        <v>5.09</v>
      </c>
      <c r="F73" s="163">
        <f t="shared" si="17"/>
        <v>5.09</v>
      </c>
      <c r="G73" s="171">
        <v>1</v>
      </c>
      <c r="H73" s="163">
        <f t="shared" si="16"/>
        <v>5.09</v>
      </c>
      <c r="I73" s="172" t="s">
        <v>536</v>
      </c>
    </row>
    <row r="74" spans="1:9" ht="13.9" customHeight="1" x14ac:dyDescent="0.2">
      <c r="A74" s="277"/>
      <c r="B74" s="137" t="s">
        <v>294</v>
      </c>
      <c r="C74" s="173">
        <v>1</v>
      </c>
      <c r="D74" s="169">
        <v>12</v>
      </c>
      <c r="E74" s="170">
        <v>15</v>
      </c>
      <c r="F74" s="163">
        <f t="shared" si="17"/>
        <v>1.25</v>
      </c>
      <c r="G74" s="174">
        <f>$G$4</f>
        <v>1.0169999999999999</v>
      </c>
      <c r="H74" s="163">
        <f t="shared" si="16"/>
        <v>1.27</v>
      </c>
      <c r="I74" s="172" t="s">
        <v>171</v>
      </c>
    </row>
    <row r="75" spans="1:9" ht="13.9" customHeight="1" x14ac:dyDescent="0.2">
      <c r="H75" s="175">
        <f>SUM(H59:H74)</f>
        <v>112.80999999999999</v>
      </c>
    </row>
    <row r="78" spans="1:9" ht="13.9" customHeight="1" x14ac:dyDescent="0.2">
      <c r="B78" s="274" t="s">
        <v>179</v>
      </c>
      <c r="C78" s="274"/>
      <c r="D78" s="274"/>
      <c r="E78" s="274"/>
      <c r="F78" s="274"/>
      <c r="G78" s="274"/>
      <c r="H78" s="274"/>
      <c r="I78" s="274"/>
    </row>
    <row r="79" spans="1:9" ht="25.5" x14ac:dyDescent="0.2">
      <c r="B79" s="135" t="s">
        <v>109</v>
      </c>
      <c r="C79" s="135" t="s">
        <v>153</v>
      </c>
      <c r="D79" s="135" t="s">
        <v>152</v>
      </c>
      <c r="E79" s="135" t="s">
        <v>154</v>
      </c>
      <c r="F79" s="135" t="s">
        <v>158</v>
      </c>
      <c r="G79" s="135" t="s">
        <v>169</v>
      </c>
      <c r="H79" s="168" t="s">
        <v>170</v>
      </c>
      <c r="I79" s="135" t="s">
        <v>159</v>
      </c>
    </row>
    <row r="80" spans="1:9" ht="13.9" customHeight="1" x14ac:dyDescent="0.2">
      <c r="A80" s="275" t="s">
        <v>111</v>
      </c>
      <c r="B80" s="137" t="s">
        <v>110</v>
      </c>
      <c r="C80" s="137">
        <v>1</v>
      </c>
      <c r="D80" s="169">
        <v>12</v>
      </c>
      <c r="E80" s="170">
        <v>5.81</v>
      </c>
      <c r="F80" s="163">
        <f t="shared" ref="F80:F86" si="18">E80*C80/D80</f>
        <v>0.48416666666666663</v>
      </c>
      <c r="G80" s="171">
        <v>1</v>
      </c>
      <c r="H80" s="163">
        <f>ROUND(F80*G80,2)</f>
        <v>0.48</v>
      </c>
      <c r="I80" s="172" t="s">
        <v>536</v>
      </c>
    </row>
    <row r="81" spans="1:9" ht="13.9" customHeight="1" x14ac:dyDescent="0.2">
      <c r="A81" s="276"/>
      <c r="B81" s="137" t="s">
        <v>164</v>
      </c>
      <c r="C81" s="137">
        <v>3</v>
      </c>
      <c r="D81" s="169">
        <v>6</v>
      </c>
      <c r="E81" s="170">
        <v>57.23</v>
      </c>
      <c r="F81" s="163">
        <f t="shared" si="18"/>
        <v>28.614999999999998</v>
      </c>
      <c r="G81" s="171">
        <v>1</v>
      </c>
      <c r="H81" s="163">
        <f t="shared" ref="H81:H86" si="19">ROUND(F81*G81,2)</f>
        <v>28.62</v>
      </c>
      <c r="I81" s="172" t="s">
        <v>536</v>
      </c>
    </row>
    <row r="82" spans="1:9" ht="13.9" customHeight="1" x14ac:dyDescent="0.2">
      <c r="A82" s="276"/>
      <c r="B82" s="137" t="s">
        <v>163</v>
      </c>
      <c r="C82" s="137">
        <v>3</v>
      </c>
      <c r="D82" s="169">
        <v>6</v>
      </c>
      <c r="E82" s="170">
        <v>16.7</v>
      </c>
      <c r="F82" s="163">
        <f t="shared" si="18"/>
        <v>8.35</v>
      </c>
      <c r="G82" s="171">
        <v>1</v>
      </c>
      <c r="H82" s="163">
        <f t="shared" si="19"/>
        <v>8.35</v>
      </c>
      <c r="I82" s="172" t="s">
        <v>536</v>
      </c>
    </row>
    <row r="83" spans="1:9" ht="13.9" customHeight="1" x14ac:dyDescent="0.2">
      <c r="A83" s="276"/>
      <c r="B83" s="137" t="s">
        <v>165</v>
      </c>
      <c r="C83" s="137">
        <v>3</v>
      </c>
      <c r="D83" s="169">
        <v>6</v>
      </c>
      <c r="E83" s="170">
        <v>45.3</v>
      </c>
      <c r="F83" s="163">
        <f t="shared" si="18"/>
        <v>22.649999999999995</v>
      </c>
      <c r="G83" s="171">
        <v>1</v>
      </c>
      <c r="H83" s="163">
        <f t="shared" si="19"/>
        <v>22.65</v>
      </c>
      <c r="I83" s="172" t="s">
        <v>536</v>
      </c>
    </row>
    <row r="84" spans="1:9" ht="13.9" customHeight="1" x14ac:dyDescent="0.2">
      <c r="A84" s="276"/>
      <c r="B84" s="137" t="s">
        <v>161</v>
      </c>
      <c r="C84" s="137">
        <v>3</v>
      </c>
      <c r="D84" s="169">
        <v>6</v>
      </c>
      <c r="E84" s="170">
        <v>6.4</v>
      </c>
      <c r="F84" s="163">
        <f t="shared" si="18"/>
        <v>3.2000000000000006</v>
      </c>
      <c r="G84" s="171">
        <v>1</v>
      </c>
      <c r="H84" s="163">
        <f t="shared" si="19"/>
        <v>3.2</v>
      </c>
      <c r="I84" s="172" t="s">
        <v>536</v>
      </c>
    </row>
    <row r="85" spans="1:9" ht="13.9" customHeight="1" x14ac:dyDescent="0.2">
      <c r="A85" s="276"/>
      <c r="B85" s="137" t="s">
        <v>160</v>
      </c>
      <c r="C85" s="137">
        <v>1</v>
      </c>
      <c r="D85" s="169">
        <v>6</v>
      </c>
      <c r="E85" s="170">
        <v>20.5</v>
      </c>
      <c r="F85" s="163">
        <f t="shared" si="18"/>
        <v>3.4166666666666665</v>
      </c>
      <c r="G85" s="171">
        <v>1</v>
      </c>
      <c r="H85" s="163">
        <f t="shared" si="19"/>
        <v>3.42</v>
      </c>
      <c r="I85" s="172" t="s">
        <v>538</v>
      </c>
    </row>
    <row r="86" spans="1:9" ht="13.9" customHeight="1" x14ac:dyDescent="0.2">
      <c r="A86" s="276"/>
      <c r="B86" s="137" t="s">
        <v>162</v>
      </c>
      <c r="C86" s="137">
        <v>1</v>
      </c>
      <c r="D86" s="169">
        <v>6</v>
      </c>
      <c r="E86" s="170">
        <v>103.95</v>
      </c>
      <c r="F86" s="163">
        <f t="shared" si="18"/>
        <v>17.324999999999999</v>
      </c>
      <c r="G86" s="171">
        <v>1</v>
      </c>
      <c r="H86" s="163">
        <f t="shared" si="19"/>
        <v>17.329999999999998</v>
      </c>
      <c r="I86" s="172" t="s">
        <v>538</v>
      </c>
    </row>
    <row r="87" spans="1:9" ht="13.9" customHeight="1" x14ac:dyDescent="0.2">
      <c r="A87" s="276"/>
      <c r="B87" s="137" t="s">
        <v>167</v>
      </c>
      <c r="C87" s="173">
        <v>1</v>
      </c>
      <c r="D87" s="169">
        <v>24</v>
      </c>
      <c r="E87" s="170">
        <v>30</v>
      </c>
      <c r="F87" s="163">
        <f t="shared" ref="F87:F95" si="20">E87*C87/D87</f>
        <v>1.25</v>
      </c>
      <c r="G87" s="174">
        <f>$G$4</f>
        <v>1.0169999999999999</v>
      </c>
      <c r="H87" s="163">
        <f t="shared" ref="H87:H95" si="21">ROUND(F87*G87,2)</f>
        <v>1.27</v>
      </c>
      <c r="I87" s="172" t="s">
        <v>171</v>
      </c>
    </row>
    <row r="88" spans="1:9" ht="13.9" customHeight="1" x14ac:dyDescent="0.2">
      <c r="A88" s="276"/>
      <c r="B88" s="137" t="s">
        <v>166</v>
      </c>
      <c r="C88" s="173">
        <v>1</v>
      </c>
      <c r="D88" s="169">
        <v>12</v>
      </c>
      <c r="E88" s="170">
        <v>4</v>
      </c>
      <c r="F88" s="163">
        <f t="shared" si="20"/>
        <v>0.33333333333333331</v>
      </c>
      <c r="G88" s="174">
        <f>$G$4</f>
        <v>1.0169999999999999</v>
      </c>
      <c r="H88" s="163">
        <f t="shared" si="21"/>
        <v>0.34</v>
      </c>
      <c r="I88" s="172" t="s">
        <v>171</v>
      </c>
    </row>
    <row r="89" spans="1:9" ht="13.9" customHeight="1" x14ac:dyDescent="0.2">
      <c r="A89" s="276"/>
      <c r="B89" s="137" t="s">
        <v>168</v>
      </c>
      <c r="C89" s="173">
        <v>1</v>
      </c>
      <c r="D89" s="169">
        <v>1</v>
      </c>
      <c r="E89" s="170">
        <v>1.1000000000000001</v>
      </c>
      <c r="F89" s="163">
        <f t="shared" si="20"/>
        <v>1.1000000000000001</v>
      </c>
      <c r="G89" s="174">
        <f>$G$4</f>
        <v>1.0169999999999999</v>
      </c>
      <c r="H89" s="163">
        <f t="shared" si="21"/>
        <v>1.1200000000000001</v>
      </c>
      <c r="I89" s="172" t="s">
        <v>171</v>
      </c>
    </row>
    <row r="90" spans="1:9" ht="13.9" customHeight="1" x14ac:dyDescent="0.2">
      <c r="A90" s="276"/>
      <c r="B90" s="137" t="s">
        <v>173</v>
      </c>
      <c r="C90" s="173">
        <v>1</v>
      </c>
      <c r="D90" s="169">
        <v>12</v>
      </c>
      <c r="E90" s="170">
        <v>120</v>
      </c>
      <c r="F90" s="163">
        <f t="shared" si="20"/>
        <v>10</v>
      </c>
      <c r="G90" s="174">
        <f>$G$4</f>
        <v>1.0169999999999999</v>
      </c>
      <c r="H90" s="163">
        <f t="shared" si="21"/>
        <v>10.17</v>
      </c>
      <c r="I90" s="172" t="s">
        <v>171</v>
      </c>
    </row>
    <row r="91" spans="1:9" ht="13.9" customHeight="1" x14ac:dyDescent="0.2">
      <c r="A91" s="276"/>
      <c r="B91" s="137" t="s">
        <v>172</v>
      </c>
      <c r="C91" s="173">
        <v>1</v>
      </c>
      <c r="D91" s="169">
        <v>12</v>
      </c>
      <c r="E91" s="170">
        <v>2.8</v>
      </c>
      <c r="F91" s="163">
        <f t="shared" si="20"/>
        <v>0.23333333333333331</v>
      </c>
      <c r="G91" s="174">
        <f>$G$4</f>
        <v>1.0169999999999999</v>
      </c>
      <c r="H91" s="163">
        <f t="shared" si="21"/>
        <v>0.24</v>
      </c>
      <c r="I91" s="172" t="s">
        <v>171</v>
      </c>
    </row>
    <row r="92" spans="1:9" ht="13.9" customHeight="1" x14ac:dyDescent="0.2">
      <c r="A92" s="276"/>
      <c r="B92" s="137" t="s">
        <v>178</v>
      </c>
      <c r="C92" s="173">
        <v>1</v>
      </c>
      <c r="D92" s="169">
        <v>12</v>
      </c>
      <c r="E92" s="170">
        <v>8.66</v>
      </c>
      <c r="F92" s="163">
        <f t="shared" si="20"/>
        <v>0.72166666666666668</v>
      </c>
      <c r="G92" s="171">
        <v>1</v>
      </c>
      <c r="H92" s="163">
        <f t="shared" si="21"/>
        <v>0.72</v>
      </c>
      <c r="I92" s="172" t="s">
        <v>536</v>
      </c>
    </row>
    <row r="93" spans="1:9" ht="13.9" customHeight="1" x14ac:dyDescent="0.2">
      <c r="A93" s="276"/>
      <c r="B93" s="137" t="s">
        <v>177</v>
      </c>
      <c r="C93" s="173">
        <v>1</v>
      </c>
      <c r="D93" s="169">
        <v>6</v>
      </c>
      <c r="E93" s="170">
        <v>51.26</v>
      </c>
      <c r="F93" s="163">
        <f t="shared" si="20"/>
        <v>8.543333333333333</v>
      </c>
      <c r="G93" s="171">
        <v>1</v>
      </c>
      <c r="H93" s="163">
        <f t="shared" si="21"/>
        <v>8.5399999999999991</v>
      </c>
      <c r="I93" s="172" t="s">
        <v>536</v>
      </c>
    </row>
    <row r="94" spans="1:9" ht="13.9" customHeight="1" x14ac:dyDescent="0.2">
      <c r="A94" s="276"/>
      <c r="B94" s="137" t="s">
        <v>176</v>
      </c>
      <c r="C94" s="173">
        <v>2</v>
      </c>
      <c r="D94" s="169">
        <v>2</v>
      </c>
      <c r="E94" s="170">
        <v>5.09</v>
      </c>
      <c r="F94" s="163">
        <f t="shared" si="20"/>
        <v>5.09</v>
      </c>
      <c r="G94" s="171">
        <v>1</v>
      </c>
      <c r="H94" s="163">
        <f t="shared" si="21"/>
        <v>5.09</v>
      </c>
      <c r="I94" s="172" t="s">
        <v>536</v>
      </c>
    </row>
    <row r="95" spans="1:9" ht="13.9" customHeight="1" x14ac:dyDescent="0.2">
      <c r="A95" s="277"/>
      <c r="B95" s="137" t="s">
        <v>294</v>
      </c>
      <c r="C95" s="173">
        <v>1</v>
      </c>
      <c r="D95" s="169">
        <v>12</v>
      </c>
      <c r="E95" s="170">
        <v>15</v>
      </c>
      <c r="F95" s="163">
        <f t="shared" si="20"/>
        <v>1.25</v>
      </c>
      <c r="G95" s="174">
        <f>$G$4</f>
        <v>1.0169999999999999</v>
      </c>
      <c r="H95" s="163">
        <f t="shared" si="21"/>
        <v>1.27</v>
      </c>
      <c r="I95" s="172" t="s">
        <v>171</v>
      </c>
    </row>
    <row r="96" spans="1:9" ht="13.9" customHeight="1" x14ac:dyDescent="0.2">
      <c r="H96" s="175">
        <f>SUM(H80:H95)</f>
        <v>112.80999999999999</v>
      </c>
    </row>
    <row r="99" spans="1:9" ht="13.9" customHeight="1" x14ac:dyDescent="0.2">
      <c r="B99" s="274" t="s">
        <v>180</v>
      </c>
      <c r="C99" s="274"/>
      <c r="D99" s="274"/>
      <c r="E99" s="274"/>
      <c r="F99" s="274"/>
      <c r="G99" s="274"/>
      <c r="H99" s="274"/>
      <c r="I99" s="274"/>
    </row>
    <row r="100" spans="1:9" ht="25.5" x14ac:dyDescent="0.2">
      <c r="B100" s="135" t="s">
        <v>109</v>
      </c>
      <c r="C100" s="135" t="s">
        <v>153</v>
      </c>
      <c r="D100" s="135" t="s">
        <v>152</v>
      </c>
      <c r="E100" s="135" t="s">
        <v>154</v>
      </c>
      <c r="F100" s="135" t="s">
        <v>158</v>
      </c>
      <c r="G100" s="135" t="s">
        <v>169</v>
      </c>
      <c r="H100" s="168" t="s">
        <v>170</v>
      </c>
      <c r="I100" s="135" t="s">
        <v>159</v>
      </c>
    </row>
    <row r="101" spans="1:9" ht="13.9" customHeight="1" x14ac:dyDescent="0.2">
      <c r="A101" s="275" t="s">
        <v>111</v>
      </c>
      <c r="B101" s="137" t="s">
        <v>110</v>
      </c>
      <c r="C101" s="137">
        <v>1</v>
      </c>
      <c r="D101" s="169">
        <v>12</v>
      </c>
      <c r="E101" s="170">
        <v>5.81</v>
      </c>
      <c r="F101" s="163">
        <f t="shared" ref="F101:F107" si="22">E101*C101/D101</f>
        <v>0.48416666666666663</v>
      </c>
      <c r="G101" s="171">
        <v>1</v>
      </c>
      <c r="H101" s="163">
        <f>ROUND(F101*G101,2)</f>
        <v>0.48</v>
      </c>
      <c r="I101" s="172" t="s">
        <v>536</v>
      </c>
    </row>
    <row r="102" spans="1:9" ht="13.9" customHeight="1" x14ac:dyDescent="0.2">
      <c r="A102" s="276"/>
      <c r="B102" s="137" t="s">
        <v>164</v>
      </c>
      <c r="C102" s="137">
        <v>3</v>
      </c>
      <c r="D102" s="169">
        <v>6</v>
      </c>
      <c r="E102" s="170">
        <v>57.23</v>
      </c>
      <c r="F102" s="163">
        <f t="shared" si="22"/>
        <v>28.614999999999998</v>
      </c>
      <c r="G102" s="171">
        <v>1</v>
      </c>
      <c r="H102" s="163">
        <f t="shared" ref="H102:H107" si="23">ROUND(F102*G102,2)</f>
        <v>28.62</v>
      </c>
      <c r="I102" s="172" t="s">
        <v>536</v>
      </c>
    </row>
    <row r="103" spans="1:9" ht="13.9" customHeight="1" x14ac:dyDescent="0.2">
      <c r="A103" s="276"/>
      <c r="B103" s="137" t="s">
        <v>163</v>
      </c>
      <c r="C103" s="137">
        <v>3</v>
      </c>
      <c r="D103" s="169">
        <v>6</v>
      </c>
      <c r="E103" s="170">
        <v>16.7</v>
      </c>
      <c r="F103" s="163">
        <f t="shared" si="22"/>
        <v>8.35</v>
      </c>
      <c r="G103" s="171">
        <v>1</v>
      </c>
      <c r="H103" s="163">
        <f t="shared" si="23"/>
        <v>8.35</v>
      </c>
      <c r="I103" s="172" t="s">
        <v>536</v>
      </c>
    </row>
    <row r="104" spans="1:9" ht="13.9" customHeight="1" x14ac:dyDescent="0.2">
      <c r="A104" s="276"/>
      <c r="B104" s="137" t="s">
        <v>165</v>
      </c>
      <c r="C104" s="137">
        <v>3</v>
      </c>
      <c r="D104" s="169">
        <v>6</v>
      </c>
      <c r="E104" s="170">
        <v>45.3</v>
      </c>
      <c r="F104" s="163">
        <f t="shared" si="22"/>
        <v>22.649999999999995</v>
      </c>
      <c r="G104" s="171">
        <v>1</v>
      </c>
      <c r="H104" s="163">
        <f t="shared" si="23"/>
        <v>22.65</v>
      </c>
      <c r="I104" s="172" t="s">
        <v>536</v>
      </c>
    </row>
    <row r="105" spans="1:9" ht="13.9" customHeight="1" x14ac:dyDescent="0.2">
      <c r="A105" s="276"/>
      <c r="B105" s="137" t="s">
        <v>161</v>
      </c>
      <c r="C105" s="137">
        <v>3</v>
      </c>
      <c r="D105" s="169">
        <v>6</v>
      </c>
      <c r="E105" s="170">
        <v>6.4</v>
      </c>
      <c r="F105" s="163">
        <f t="shared" si="22"/>
        <v>3.2000000000000006</v>
      </c>
      <c r="G105" s="171">
        <v>1</v>
      </c>
      <c r="H105" s="163">
        <f t="shared" si="23"/>
        <v>3.2</v>
      </c>
      <c r="I105" s="172" t="s">
        <v>536</v>
      </c>
    </row>
    <row r="106" spans="1:9" ht="13.9" customHeight="1" x14ac:dyDescent="0.2">
      <c r="A106" s="276"/>
      <c r="B106" s="137" t="s">
        <v>160</v>
      </c>
      <c r="C106" s="137">
        <v>1</v>
      </c>
      <c r="D106" s="169">
        <v>6</v>
      </c>
      <c r="E106" s="170">
        <v>20.5</v>
      </c>
      <c r="F106" s="163">
        <f t="shared" si="22"/>
        <v>3.4166666666666665</v>
      </c>
      <c r="G106" s="171">
        <v>1</v>
      </c>
      <c r="H106" s="163">
        <f t="shared" si="23"/>
        <v>3.42</v>
      </c>
      <c r="I106" s="172" t="s">
        <v>538</v>
      </c>
    </row>
    <row r="107" spans="1:9" ht="13.9" customHeight="1" x14ac:dyDescent="0.2">
      <c r="A107" s="276"/>
      <c r="B107" s="137" t="s">
        <v>162</v>
      </c>
      <c r="C107" s="137">
        <v>1</v>
      </c>
      <c r="D107" s="169">
        <v>6</v>
      </c>
      <c r="E107" s="170">
        <v>103.95</v>
      </c>
      <c r="F107" s="163">
        <f t="shared" si="22"/>
        <v>17.324999999999999</v>
      </c>
      <c r="G107" s="171">
        <v>1</v>
      </c>
      <c r="H107" s="163">
        <f t="shared" si="23"/>
        <v>17.329999999999998</v>
      </c>
      <c r="I107" s="172" t="s">
        <v>538</v>
      </c>
    </row>
    <row r="108" spans="1:9" ht="13.9" customHeight="1" x14ac:dyDescent="0.2">
      <c r="A108" s="276"/>
      <c r="B108" s="137" t="s">
        <v>166</v>
      </c>
      <c r="C108" s="173">
        <v>1</v>
      </c>
      <c r="D108" s="169">
        <v>12</v>
      </c>
      <c r="E108" s="170">
        <v>4</v>
      </c>
      <c r="F108" s="163">
        <f t="shared" ref="F108:F109" si="24">E108*C108/D108</f>
        <v>0.33333333333333331</v>
      </c>
      <c r="G108" s="174">
        <f>$G$4</f>
        <v>1.0169999999999999</v>
      </c>
      <c r="H108" s="163">
        <f t="shared" ref="H108:H109" si="25">ROUND(F108*G108,2)</f>
        <v>0.34</v>
      </c>
      <c r="I108" s="172" t="s">
        <v>171</v>
      </c>
    </row>
    <row r="109" spans="1:9" ht="13.9" customHeight="1" x14ac:dyDescent="0.2">
      <c r="A109" s="276"/>
      <c r="B109" s="137" t="s">
        <v>168</v>
      </c>
      <c r="C109" s="173">
        <v>1</v>
      </c>
      <c r="D109" s="169">
        <v>1</v>
      </c>
      <c r="E109" s="170">
        <v>1.1000000000000001</v>
      </c>
      <c r="F109" s="163">
        <f t="shared" si="24"/>
        <v>1.1000000000000001</v>
      </c>
      <c r="G109" s="174">
        <f>$G$4</f>
        <v>1.0169999999999999</v>
      </c>
      <c r="H109" s="163">
        <f t="shared" si="25"/>
        <v>1.1200000000000001</v>
      </c>
      <c r="I109" s="172" t="s">
        <v>171</v>
      </c>
    </row>
    <row r="110" spans="1:9" ht="13.9" customHeight="1" x14ac:dyDescent="0.2">
      <c r="A110" s="276"/>
      <c r="B110" s="137" t="s">
        <v>288</v>
      </c>
      <c r="C110" s="173">
        <v>1</v>
      </c>
      <c r="D110" s="169">
        <v>24</v>
      </c>
      <c r="E110" s="170">
        <v>17.93</v>
      </c>
      <c r="F110" s="163">
        <f t="shared" ref="F110:F113" si="26">E110*C110/D110</f>
        <v>0.74708333333333332</v>
      </c>
      <c r="G110" s="171">
        <v>1</v>
      </c>
      <c r="H110" s="163">
        <f t="shared" ref="H110:H113" si="27">ROUND(F110*G110,2)</f>
        <v>0.75</v>
      </c>
      <c r="I110" s="172" t="s">
        <v>302</v>
      </c>
    </row>
    <row r="111" spans="1:9" ht="13.9" customHeight="1" x14ac:dyDescent="0.2">
      <c r="A111" s="276"/>
      <c r="B111" s="137" t="s">
        <v>289</v>
      </c>
      <c r="C111" s="173">
        <v>1</v>
      </c>
      <c r="D111" s="169">
        <v>12</v>
      </c>
      <c r="E111" s="170">
        <v>192.11</v>
      </c>
      <c r="F111" s="163">
        <f t="shared" si="26"/>
        <v>16.009166666666669</v>
      </c>
      <c r="G111" s="171">
        <v>1</v>
      </c>
      <c r="H111" s="163">
        <f t="shared" si="27"/>
        <v>16.010000000000002</v>
      </c>
      <c r="I111" s="172" t="s">
        <v>302</v>
      </c>
    </row>
    <row r="112" spans="1:9" ht="13.9" customHeight="1" x14ac:dyDescent="0.2">
      <c r="A112" s="276"/>
      <c r="B112" s="137" t="s">
        <v>304</v>
      </c>
      <c r="C112" s="173">
        <v>1</v>
      </c>
      <c r="D112" s="169">
        <v>12</v>
      </c>
      <c r="E112" s="170">
        <v>369.9</v>
      </c>
      <c r="F112" s="163">
        <f t="shared" si="26"/>
        <v>30.824999999999999</v>
      </c>
      <c r="G112" s="171">
        <v>1</v>
      </c>
      <c r="H112" s="163">
        <f t="shared" si="27"/>
        <v>30.83</v>
      </c>
      <c r="I112" s="172" t="s">
        <v>302</v>
      </c>
    </row>
    <row r="113" spans="1:9" ht="13.9" customHeight="1" x14ac:dyDescent="0.2">
      <c r="A113" s="276"/>
      <c r="B113" s="137" t="s">
        <v>303</v>
      </c>
      <c r="C113" s="173">
        <v>1</v>
      </c>
      <c r="D113" s="169">
        <v>6</v>
      </c>
      <c r="E113" s="170">
        <f>341.14+166.69+138.5</f>
        <v>646.32999999999993</v>
      </c>
      <c r="F113" s="163">
        <f t="shared" si="26"/>
        <v>107.72166666666665</v>
      </c>
      <c r="G113" s="171">
        <v>1</v>
      </c>
      <c r="H113" s="163">
        <f t="shared" si="27"/>
        <v>107.72</v>
      </c>
      <c r="I113" s="172" t="s">
        <v>302</v>
      </c>
    </row>
    <row r="114" spans="1:9" ht="13.9" customHeight="1" x14ac:dyDescent="0.2">
      <c r="A114" s="277"/>
      <c r="B114" s="137" t="s">
        <v>294</v>
      </c>
      <c r="C114" s="173">
        <v>1</v>
      </c>
      <c r="D114" s="169">
        <v>12</v>
      </c>
      <c r="E114" s="170">
        <v>15</v>
      </c>
      <c r="F114" s="163">
        <f t="shared" ref="F114" si="28">E114*C114/D114</f>
        <v>1.25</v>
      </c>
      <c r="G114" s="174">
        <f>$G$4</f>
        <v>1.0169999999999999</v>
      </c>
      <c r="H114" s="163">
        <f t="shared" ref="H114" si="29">ROUND(F114*G114,2)</f>
        <v>1.27</v>
      </c>
      <c r="I114" s="172" t="s">
        <v>171</v>
      </c>
    </row>
    <row r="115" spans="1:9" ht="13.9" customHeight="1" x14ac:dyDescent="0.2">
      <c r="H115" s="175">
        <f>SUM(H101:H114)</f>
        <v>242.09000000000003</v>
      </c>
    </row>
    <row r="118" spans="1:9" ht="13.9" customHeight="1" x14ac:dyDescent="0.2">
      <c r="B118" s="274" t="s">
        <v>181</v>
      </c>
      <c r="C118" s="274"/>
      <c r="D118" s="274"/>
      <c r="E118" s="274"/>
      <c r="F118" s="274"/>
      <c r="G118" s="274"/>
      <c r="H118" s="274"/>
      <c r="I118" s="274"/>
    </row>
    <row r="119" spans="1:9" ht="25.5" x14ac:dyDescent="0.2">
      <c r="B119" s="135" t="s">
        <v>109</v>
      </c>
      <c r="C119" s="135" t="s">
        <v>153</v>
      </c>
      <c r="D119" s="135" t="s">
        <v>152</v>
      </c>
      <c r="E119" s="135" t="s">
        <v>154</v>
      </c>
      <c r="F119" s="135" t="s">
        <v>158</v>
      </c>
      <c r="G119" s="135" t="s">
        <v>169</v>
      </c>
      <c r="H119" s="168" t="s">
        <v>170</v>
      </c>
      <c r="I119" s="135" t="s">
        <v>159</v>
      </c>
    </row>
    <row r="120" spans="1:9" ht="13.9" customHeight="1" x14ac:dyDescent="0.2">
      <c r="A120" s="275" t="s">
        <v>111</v>
      </c>
      <c r="B120" s="137" t="s">
        <v>110</v>
      </c>
      <c r="C120" s="137">
        <v>1</v>
      </c>
      <c r="D120" s="169">
        <v>12</v>
      </c>
      <c r="E120" s="170">
        <v>5.81</v>
      </c>
      <c r="F120" s="163">
        <f t="shared" ref="F120:F126" si="30">E120*C120/D120</f>
        <v>0.48416666666666663</v>
      </c>
      <c r="G120" s="171">
        <v>1</v>
      </c>
      <c r="H120" s="163">
        <f>ROUND(F120*G120,2)</f>
        <v>0.48</v>
      </c>
      <c r="I120" s="172" t="s">
        <v>536</v>
      </c>
    </row>
    <row r="121" spans="1:9" ht="13.9" customHeight="1" x14ac:dyDescent="0.2">
      <c r="A121" s="276"/>
      <c r="B121" s="137" t="s">
        <v>164</v>
      </c>
      <c r="C121" s="137">
        <v>3</v>
      </c>
      <c r="D121" s="169">
        <v>6</v>
      </c>
      <c r="E121" s="170">
        <v>57.23</v>
      </c>
      <c r="F121" s="163">
        <f t="shared" si="30"/>
        <v>28.614999999999998</v>
      </c>
      <c r="G121" s="171">
        <v>1</v>
      </c>
      <c r="H121" s="163">
        <f t="shared" ref="H121:H126" si="31">ROUND(F121*G121,2)</f>
        <v>28.62</v>
      </c>
      <c r="I121" s="172" t="s">
        <v>536</v>
      </c>
    </row>
    <row r="122" spans="1:9" ht="13.9" customHeight="1" x14ac:dyDescent="0.2">
      <c r="A122" s="276"/>
      <c r="B122" s="137" t="s">
        <v>163</v>
      </c>
      <c r="C122" s="137">
        <v>3</v>
      </c>
      <c r="D122" s="169">
        <v>6</v>
      </c>
      <c r="E122" s="170">
        <v>16.7</v>
      </c>
      <c r="F122" s="163">
        <f t="shared" si="30"/>
        <v>8.35</v>
      </c>
      <c r="G122" s="171">
        <v>1</v>
      </c>
      <c r="H122" s="163">
        <f t="shared" si="31"/>
        <v>8.35</v>
      </c>
      <c r="I122" s="172" t="s">
        <v>536</v>
      </c>
    </row>
    <row r="123" spans="1:9" ht="13.9" customHeight="1" x14ac:dyDescent="0.2">
      <c r="A123" s="276"/>
      <c r="B123" s="137" t="s">
        <v>165</v>
      </c>
      <c r="C123" s="137">
        <v>3</v>
      </c>
      <c r="D123" s="169">
        <v>6</v>
      </c>
      <c r="E123" s="170">
        <v>45.3</v>
      </c>
      <c r="F123" s="163">
        <f t="shared" si="30"/>
        <v>22.649999999999995</v>
      </c>
      <c r="G123" s="171">
        <v>1</v>
      </c>
      <c r="H123" s="163">
        <f t="shared" si="31"/>
        <v>22.65</v>
      </c>
      <c r="I123" s="172" t="s">
        <v>536</v>
      </c>
    </row>
    <row r="124" spans="1:9" ht="13.9" customHeight="1" x14ac:dyDescent="0.2">
      <c r="A124" s="276"/>
      <c r="B124" s="137" t="s">
        <v>161</v>
      </c>
      <c r="C124" s="137">
        <v>3</v>
      </c>
      <c r="D124" s="169">
        <v>6</v>
      </c>
      <c r="E124" s="170">
        <v>6.4</v>
      </c>
      <c r="F124" s="163">
        <f t="shared" si="30"/>
        <v>3.2000000000000006</v>
      </c>
      <c r="G124" s="171">
        <v>1</v>
      </c>
      <c r="H124" s="163">
        <f t="shared" si="31"/>
        <v>3.2</v>
      </c>
      <c r="I124" s="172" t="s">
        <v>536</v>
      </c>
    </row>
    <row r="125" spans="1:9" ht="13.9" customHeight="1" x14ac:dyDescent="0.2">
      <c r="A125" s="276"/>
      <c r="B125" s="137" t="s">
        <v>160</v>
      </c>
      <c r="C125" s="137">
        <v>1</v>
      </c>
      <c r="D125" s="169">
        <v>6</v>
      </c>
      <c r="E125" s="170">
        <v>20.5</v>
      </c>
      <c r="F125" s="163">
        <f t="shared" si="30"/>
        <v>3.4166666666666665</v>
      </c>
      <c r="G125" s="171">
        <v>1</v>
      </c>
      <c r="H125" s="163">
        <f t="shared" si="31"/>
        <v>3.42</v>
      </c>
      <c r="I125" s="172" t="s">
        <v>538</v>
      </c>
    </row>
    <row r="126" spans="1:9" ht="13.9" customHeight="1" x14ac:dyDescent="0.2">
      <c r="A126" s="276"/>
      <c r="B126" s="137" t="s">
        <v>162</v>
      </c>
      <c r="C126" s="137">
        <v>1</v>
      </c>
      <c r="D126" s="169">
        <v>6</v>
      </c>
      <c r="E126" s="170">
        <v>103.95</v>
      </c>
      <c r="F126" s="163">
        <f t="shared" si="30"/>
        <v>17.324999999999999</v>
      </c>
      <c r="G126" s="171">
        <v>1</v>
      </c>
      <c r="H126" s="163">
        <f t="shared" si="31"/>
        <v>17.329999999999998</v>
      </c>
      <c r="I126" s="172" t="s">
        <v>538</v>
      </c>
    </row>
    <row r="127" spans="1:9" ht="13.9" customHeight="1" x14ac:dyDescent="0.2">
      <c r="A127" s="276"/>
      <c r="B127" s="137" t="s">
        <v>167</v>
      </c>
      <c r="C127" s="173">
        <v>1</v>
      </c>
      <c r="D127" s="169">
        <v>24</v>
      </c>
      <c r="E127" s="170">
        <v>30</v>
      </c>
      <c r="F127" s="163">
        <f t="shared" ref="F127:F134" si="32">E127*C127/D127</f>
        <v>1.25</v>
      </c>
      <c r="G127" s="174">
        <f>$G$4</f>
        <v>1.0169999999999999</v>
      </c>
      <c r="H127" s="163">
        <f t="shared" ref="H127:H134" si="33">ROUND(F127*G127,2)</f>
        <v>1.27</v>
      </c>
      <c r="I127" s="172" t="s">
        <v>171</v>
      </c>
    </row>
    <row r="128" spans="1:9" ht="13.9" customHeight="1" x14ac:dyDescent="0.2">
      <c r="A128" s="276"/>
      <c r="B128" s="137" t="s">
        <v>166</v>
      </c>
      <c r="C128" s="173">
        <v>1</v>
      </c>
      <c r="D128" s="169">
        <v>12</v>
      </c>
      <c r="E128" s="170">
        <v>4</v>
      </c>
      <c r="F128" s="163">
        <f t="shared" si="32"/>
        <v>0.33333333333333331</v>
      </c>
      <c r="G128" s="174">
        <f>$G$4</f>
        <v>1.0169999999999999</v>
      </c>
      <c r="H128" s="163">
        <f t="shared" si="33"/>
        <v>0.34</v>
      </c>
      <c r="I128" s="172" t="s">
        <v>171</v>
      </c>
    </row>
    <row r="129" spans="1:9" ht="13.9" customHeight="1" x14ac:dyDescent="0.2">
      <c r="A129" s="276"/>
      <c r="B129" s="137" t="s">
        <v>168</v>
      </c>
      <c r="C129" s="173">
        <v>1</v>
      </c>
      <c r="D129" s="169">
        <v>1</v>
      </c>
      <c r="E129" s="170">
        <v>1.1000000000000001</v>
      </c>
      <c r="F129" s="163">
        <f t="shared" si="32"/>
        <v>1.1000000000000001</v>
      </c>
      <c r="G129" s="174">
        <f>$G$4</f>
        <v>1.0169999999999999</v>
      </c>
      <c r="H129" s="163">
        <f t="shared" si="33"/>
        <v>1.1200000000000001</v>
      </c>
      <c r="I129" s="172" t="s">
        <v>171</v>
      </c>
    </row>
    <row r="130" spans="1:9" ht="13.9" customHeight="1" x14ac:dyDescent="0.2">
      <c r="A130" s="276"/>
      <c r="B130" s="137" t="s">
        <v>173</v>
      </c>
      <c r="C130" s="173">
        <v>1</v>
      </c>
      <c r="D130" s="169">
        <v>12</v>
      </c>
      <c r="E130" s="170">
        <v>120</v>
      </c>
      <c r="F130" s="163">
        <f t="shared" si="32"/>
        <v>10</v>
      </c>
      <c r="G130" s="174">
        <f>$G$4</f>
        <v>1.0169999999999999</v>
      </c>
      <c r="H130" s="163">
        <f t="shared" si="33"/>
        <v>10.17</v>
      </c>
      <c r="I130" s="172" t="s">
        <v>171</v>
      </c>
    </row>
    <row r="131" spans="1:9" ht="13.9" customHeight="1" x14ac:dyDescent="0.2">
      <c r="A131" s="276"/>
      <c r="B131" s="137" t="s">
        <v>178</v>
      </c>
      <c r="C131" s="173">
        <v>1</v>
      </c>
      <c r="D131" s="169">
        <v>12</v>
      </c>
      <c r="E131" s="170">
        <v>8.66</v>
      </c>
      <c r="F131" s="163">
        <f t="shared" si="32"/>
        <v>0.72166666666666668</v>
      </c>
      <c r="G131" s="171">
        <v>1</v>
      </c>
      <c r="H131" s="163">
        <f t="shared" si="33"/>
        <v>0.72</v>
      </c>
      <c r="I131" s="172" t="s">
        <v>536</v>
      </c>
    </row>
    <row r="132" spans="1:9" ht="13.9" customHeight="1" x14ac:dyDescent="0.2">
      <c r="A132" s="276"/>
      <c r="B132" s="137" t="s">
        <v>177</v>
      </c>
      <c r="C132" s="173">
        <v>1</v>
      </c>
      <c r="D132" s="169">
        <v>6</v>
      </c>
      <c r="E132" s="170">
        <v>51.26</v>
      </c>
      <c r="F132" s="163">
        <f t="shared" si="32"/>
        <v>8.543333333333333</v>
      </c>
      <c r="G132" s="171">
        <v>1</v>
      </c>
      <c r="H132" s="163">
        <f t="shared" si="33"/>
        <v>8.5399999999999991</v>
      </c>
      <c r="I132" s="172" t="s">
        <v>536</v>
      </c>
    </row>
    <row r="133" spans="1:9" ht="13.9" customHeight="1" x14ac:dyDescent="0.2">
      <c r="A133" s="276"/>
      <c r="B133" s="137" t="s">
        <v>176</v>
      </c>
      <c r="C133" s="173">
        <v>2</v>
      </c>
      <c r="D133" s="169">
        <v>2</v>
      </c>
      <c r="E133" s="170">
        <v>5.09</v>
      </c>
      <c r="F133" s="163">
        <f t="shared" si="32"/>
        <v>5.09</v>
      </c>
      <c r="G133" s="171">
        <v>1</v>
      </c>
      <c r="H133" s="163">
        <f t="shared" si="33"/>
        <v>5.09</v>
      </c>
      <c r="I133" s="172" t="s">
        <v>536</v>
      </c>
    </row>
    <row r="134" spans="1:9" ht="13.9" customHeight="1" x14ac:dyDescent="0.2">
      <c r="A134" s="276"/>
      <c r="B134" s="137" t="s">
        <v>300</v>
      </c>
      <c r="C134" s="173">
        <v>2</v>
      </c>
      <c r="D134" s="169">
        <v>2</v>
      </c>
      <c r="E134" s="170">
        <v>6.31</v>
      </c>
      <c r="F134" s="163">
        <f t="shared" si="32"/>
        <v>6.31</v>
      </c>
      <c r="G134" s="171">
        <v>1</v>
      </c>
      <c r="H134" s="163">
        <f t="shared" si="33"/>
        <v>6.31</v>
      </c>
      <c r="I134" s="172" t="s">
        <v>302</v>
      </c>
    </row>
    <row r="135" spans="1:9" ht="13.9" customHeight="1" x14ac:dyDescent="0.2">
      <c r="A135" s="277"/>
      <c r="B135" s="137" t="s">
        <v>294</v>
      </c>
      <c r="C135" s="173">
        <v>1</v>
      </c>
      <c r="D135" s="169">
        <v>12</v>
      </c>
      <c r="E135" s="170">
        <v>15</v>
      </c>
      <c r="F135" s="163">
        <f t="shared" ref="F135" si="34">E135*C135/D135</f>
        <v>1.25</v>
      </c>
      <c r="G135" s="174">
        <f>$G$4</f>
        <v>1.0169999999999999</v>
      </c>
      <c r="H135" s="163">
        <f t="shared" ref="H135" si="35">ROUND(F135*G135,2)</f>
        <v>1.27</v>
      </c>
      <c r="I135" s="172" t="s">
        <v>171</v>
      </c>
    </row>
    <row r="136" spans="1:9" ht="13.9" customHeight="1" x14ac:dyDescent="0.2">
      <c r="H136" s="175">
        <f>SUM(H120:H135)</f>
        <v>118.88000000000001</v>
      </c>
    </row>
    <row r="139" spans="1:9" ht="13.9" customHeight="1" x14ac:dyDescent="0.2">
      <c r="B139" s="274" t="s">
        <v>281</v>
      </c>
      <c r="C139" s="274"/>
      <c r="D139" s="274"/>
      <c r="E139" s="274"/>
      <c r="F139" s="274"/>
      <c r="G139" s="274"/>
      <c r="H139" s="274"/>
      <c r="I139" s="274"/>
    </row>
    <row r="140" spans="1:9" ht="25.5" x14ac:dyDescent="0.2">
      <c r="B140" s="135" t="s">
        <v>109</v>
      </c>
      <c r="C140" s="135" t="s">
        <v>153</v>
      </c>
      <c r="D140" s="135" t="s">
        <v>152</v>
      </c>
      <c r="E140" s="135" t="s">
        <v>154</v>
      </c>
      <c r="F140" s="135" t="s">
        <v>158</v>
      </c>
      <c r="G140" s="135" t="s">
        <v>169</v>
      </c>
      <c r="H140" s="168" t="s">
        <v>170</v>
      </c>
      <c r="I140" s="135" t="s">
        <v>159</v>
      </c>
    </row>
    <row r="141" spans="1:9" ht="13.9" customHeight="1" x14ac:dyDescent="0.2">
      <c r="A141" s="275" t="s">
        <v>111</v>
      </c>
      <c r="B141" s="137" t="s">
        <v>110</v>
      </c>
      <c r="C141" s="137">
        <v>1</v>
      </c>
      <c r="D141" s="169">
        <v>12</v>
      </c>
      <c r="E141" s="170">
        <v>5.81</v>
      </c>
      <c r="F141" s="163">
        <f t="shared" ref="F141:F147" si="36">E141*C141/D141</f>
        <v>0.48416666666666663</v>
      </c>
      <c r="G141" s="171">
        <v>1</v>
      </c>
      <c r="H141" s="163">
        <f>ROUND(F141*G141,2)</f>
        <v>0.48</v>
      </c>
      <c r="I141" s="172" t="s">
        <v>536</v>
      </c>
    </row>
    <row r="142" spans="1:9" ht="13.9" customHeight="1" x14ac:dyDescent="0.2">
      <c r="A142" s="276"/>
      <c r="B142" s="137" t="s">
        <v>164</v>
      </c>
      <c r="C142" s="137">
        <v>3</v>
      </c>
      <c r="D142" s="169">
        <v>6</v>
      </c>
      <c r="E142" s="170">
        <v>57.23</v>
      </c>
      <c r="F142" s="163">
        <f t="shared" si="36"/>
        <v>28.614999999999998</v>
      </c>
      <c r="G142" s="171">
        <v>1</v>
      </c>
      <c r="H142" s="163">
        <f t="shared" ref="H142:H147" si="37">ROUND(F142*G142,2)</f>
        <v>28.62</v>
      </c>
      <c r="I142" s="172" t="s">
        <v>536</v>
      </c>
    </row>
    <row r="143" spans="1:9" ht="13.9" customHeight="1" x14ac:dyDescent="0.2">
      <c r="A143" s="276"/>
      <c r="B143" s="137" t="s">
        <v>163</v>
      </c>
      <c r="C143" s="137">
        <v>3</v>
      </c>
      <c r="D143" s="169">
        <v>6</v>
      </c>
      <c r="E143" s="170">
        <v>16.7</v>
      </c>
      <c r="F143" s="163">
        <f t="shared" si="36"/>
        <v>8.35</v>
      </c>
      <c r="G143" s="171">
        <v>1</v>
      </c>
      <c r="H143" s="163">
        <f t="shared" si="37"/>
        <v>8.35</v>
      </c>
      <c r="I143" s="172" t="s">
        <v>536</v>
      </c>
    </row>
    <row r="144" spans="1:9" ht="13.9" customHeight="1" x14ac:dyDescent="0.2">
      <c r="A144" s="276"/>
      <c r="B144" s="137" t="s">
        <v>165</v>
      </c>
      <c r="C144" s="137">
        <v>3</v>
      </c>
      <c r="D144" s="169">
        <v>6</v>
      </c>
      <c r="E144" s="170">
        <v>45.3</v>
      </c>
      <c r="F144" s="163">
        <f t="shared" si="36"/>
        <v>22.649999999999995</v>
      </c>
      <c r="G144" s="171">
        <v>1</v>
      </c>
      <c r="H144" s="163">
        <f t="shared" si="37"/>
        <v>22.65</v>
      </c>
      <c r="I144" s="172" t="s">
        <v>536</v>
      </c>
    </row>
    <row r="145" spans="1:9" ht="13.9" customHeight="1" x14ac:dyDescent="0.2">
      <c r="A145" s="276"/>
      <c r="B145" s="137" t="s">
        <v>161</v>
      </c>
      <c r="C145" s="137">
        <v>3</v>
      </c>
      <c r="D145" s="169">
        <v>6</v>
      </c>
      <c r="E145" s="170">
        <v>6.4</v>
      </c>
      <c r="F145" s="163">
        <f t="shared" si="36"/>
        <v>3.2000000000000006</v>
      </c>
      <c r="G145" s="171">
        <v>1</v>
      </c>
      <c r="H145" s="163">
        <f t="shared" si="37"/>
        <v>3.2</v>
      </c>
      <c r="I145" s="172" t="s">
        <v>536</v>
      </c>
    </row>
    <row r="146" spans="1:9" ht="13.9" customHeight="1" x14ac:dyDescent="0.2">
      <c r="A146" s="276"/>
      <c r="B146" s="137" t="s">
        <v>160</v>
      </c>
      <c r="C146" s="137">
        <v>1</v>
      </c>
      <c r="D146" s="169">
        <v>6</v>
      </c>
      <c r="E146" s="170">
        <v>20.5</v>
      </c>
      <c r="F146" s="163">
        <f t="shared" si="36"/>
        <v>3.4166666666666665</v>
      </c>
      <c r="G146" s="171">
        <v>1</v>
      </c>
      <c r="H146" s="163">
        <f t="shared" si="37"/>
        <v>3.42</v>
      </c>
      <c r="I146" s="172" t="s">
        <v>538</v>
      </c>
    </row>
    <row r="147" spans="1:9" ht="13.9" customHeight="1" x14ac:dyDescent="0.2">
      <c r="A147" s="276"/>
      <c r="B147" s="137" t="s">
        <v>162</v>
      </c>
      <c r="C147" s="137">
        <v>1</v>
      </c>
      <c r="D147" s="169">
        <v>6</v>
      </c>
      <c r="E147" s="170">
        <v>103.95</v>
      </c>
      <c r="F147" s="163">
        <f t="shared" si="36"/>
        <v>17.324999999999999</v>
      </c>
      <c r="G147" s="171">
        <v>1</v>
      </c>
      <c r="H147" s="163">
        <f t="shared" si="37"/>
        <v>17.329999999999998</v>
      </c>
      <c r="I147" s="172" t="s">
        <v>538</v>
      </c>
    </row>
    <row r="148" spans="1:9" ht="13.9" customHeight="1" x14ac:dyDescent="0.2">
      <c r="A148" s="276"/>
      <c r="B148" s="137" t="s">
        <v>167</v>
      </c>
      <c r="C148" s="173">
        <v>1</v>
      </c>
      <c r="D148" s="169">
        <v>24</v>
      </c>
      <c r="E148" s="170">
        <v>30</v>
      </c>
      <c r="F148" s="163">
        <f t="shared" ref="F148:F154" si="38">E148*C148/D148</f>
        <v>1.25</v>
      </c>
      <c r="G148" s="174">
        <f>$G$4</f>
        <v>1.0169999999999999</v>
      </c>
      <c r="H148" s="163">
        <f t="shared" ref="H148:H154" si="39">ROUND(F148*G148,2)</f>
        <v>1.27</v>
      </c>
      <c r="I148" s="172" t="s">
        <v>171</v>
      </c>
    </row>
    <row r="149" spans="1:9" ht="13.9" customHeight="1" x14ac:dyDescent="0.2">
      <c r="A149" s="276"/>
      <c r="B149" s="137" t="s">
        <v>166</v>
      </c>
      <c r="C149" s="173">
        <v>1</v>
      </c>
      <c r="D149" s="169">
        <v>12</v>
      </c>
      <c r="E149" s="170">
        <v>4</v>
      </c>
      <c r="F149" s="163">
        <f t="shared" si="38"/>
        <v>0.33333333333333331</v>
      </c>
      <c r="G149" s="174">
        <f>$G$4</f>
        <v>1.0169999999999999</v>
      </c>
      <c r="H149" s="163">
        <f t="shared" si="39"/>
        <v>0.34</v>
      </c>
      <c r="I149" s="172" t="s">
        <v>171</v>
      </c>
    </row>
    <row r="150" spans="1:9" ht="13.9" customHeight="1" x14ac:dyDescent="0.2">
      <c r="A150" s="276"/>
      <c r="B150" s="137" t="s">
        <v>168</v>
      </c>
      <c r="C150" s="173">
        <v>1</v>
      </c>
      <c r="D150" s="169">
        <v>1</v>
      </c>
      <c r="E150" s="170">
        <v>1.1000000000000001</v>
      </c>
      <c r="F150" s="163">
        <f t="shared" si="38"/>
        <v>1.1000000000000001</v>
      </c>
      <c r="G150" s="174">
        <f>$G$4</f>
        <v>1.0169999999999999</v>
      </c>
      <c r="H150" s="163">
        <f t="shared" si="39"/>
        <v>1.1200000000000001</v>
      </c>
      <c r="I150" s="172" t="s">
        <v>171</v>
      </c>
    </row>
    <row r="151" spans="1:9" ht="13.9" customHeight="1" x14ac:dyDescent="0.2">
      <c r="A151" s="276"/>
      <c r="B151" s="137" t="s">
        <v>173</v>
      </c>
      <c r="C151" s="173">
        <v>1</v>
      </c>
      <c r="D151" s="169">
        <v>12</v>
      </c>
      <c r="E151" s="170">
        <v>120</v>
      </c>
      <c r="F151" s="163">
        <f t="shared" si="38"/>
        <v>10</v>
      </c>
      <c r="G151" s="174">
        <f>$G$4</f>
        <v>1.0169999999999999</v>
      </c>
      <c r="H151" s="163">
        <f t="shared" si="39"/>
        <v>10.17</v>
      </c>
      <c r="I151" s="172" t="s">
        <v>171</v>
      </c>
    </row>
    <row r="152" spans="1:9" ht="13.9" customHeight="1" x14ac:dyDescent="0.2">
      <c r="A152" s="276"/>
      <c r="B152" s="137" t="s">
        <v>301</v>
      </c>
      <c r="C152" s="173">
        <v>1</v>
      </c>
      <c r="D152" s="169">
        <v>6</v>
      </c>
      <c r="E152" s="170">
        <v>11.95</v>
      </c>
      <c r="F152" s="163">
        <f t="shared" si="38"/>
        <v>1.9916666666666665</v>
      </c>
      <c r="G152" s="171">
        <v>1</v>
      </c>
      <c r="H152" s="163">
        <f t="shared" si="39"/>
        <v>1.99</v>
      </c>
      <c r="I152" s="172" t="s">
        <v>302</v>
      </c>
    </row>
    <row r="153" spans="1:9" ht="13.9" customHeight="1" x14ac:dyDescent="0.2">
      <c r="A153" s="276"/>
      <c r="B153" s="137" t="s">
        <v>297</v>
      </c>
      <c r="C153" s="173">
        <v>1</v>
      </c>
      <c r="D153" s="169">
        <v>12</v>
      </c>
      <c r="E153" s="170">
        <f>291.32+12*(203.66/10)</f>
        <v>535.71199999999999</v>
      </c>
      <c r="F153" s="163">
        <f t="shared" si="38"/>
        <v>44.642666666666663</v>
      </c>
      <c r="G153" s="171">
        <v>1</v>
      </c>
      <c r="H153" s="163">
        <f t="shared" si="39"/>
        <v>44.64</v>
      </c>
      <c r="I153" s="172" t="s">
        <v>302</v>
      </c>
    </row>
    <row r="154" spans="1:9" ht="13.9" customHeight="1" x14ac:dyDescent="0.2">
      <c r="A154" s="276"/>
      <c r="B154" s="137" t="s">
        <v>291</v>
      </c>
      <c r="C154" s="173">
        <v>22</v>
      </c>
      <c r="D154" s="169">
        <v>1</v>
      </c>
      <c r="E154" s="170">
        <f>25.71/100</f>
        <v>0.2571</v>
      </c>
      <c r="F154" s="163">
        <f t="shared" si="38"/>
        <v>5.6562000000000001</v>
      </c>
      <c r="G154" s="171">
        <v>1</v>
      </c>
      <c r="H154" s="163">
        <f t="shared" si="39"/>
        <v>5.66</v>
      </c>
      <c r="I154" s="172" t="s">
        <v>302</v>
      </c>
    </row>
    <row r="155" spans="1:9" ht="13.9" customHeight="1" x14ac:dyDescent="0.2">
      <c r="A155" s="277"/>
      <c r="B155" s="137" t="s">
        <v>294</v>
      </c>
      <c r="C155" s="173">
        <v>1</v>
      </c>
      <c r="D155" s="169">
        <v>12</v>
      </c>
      <c r="E155" s="170">
        <v>15</v>
      </c>
      <c r="F155" s="163">
        <f t="shared" ref="F155" si="40">E155*C155/D155</f>
        <v>1.25</v>
      </c>
      <c r="G155" s="174">
        <f>$G$4</f>
        <v>1.0169999999999999</v>
      </c>
      <c r="H155" s="163">
        <f t="shared" ref="H155" si="41">ROUND(F155*G155,2)</f>
        <v>1.27</v>
      </c>
      <c r="I155" s="172" t="s">
        <v>171</v>
      </c>
    </row>
    <row r="156" spans="1:9" ht="13.9" customHeight="1" x14ac:dyDescent="0.2">
      <c r="H156" s="175">
        <f>SUM(H141:H155)</f>
        <v>150.51</v>
      </c>
    </row>
    <row r="159" spans="1:9" ht="13.9" customHeight="1" x14ac:dyDescent="0.2">
      <c r="B159" s="274" t="s">
        <v>282</v>
      </c>
      <c r="C159" s="274"/>
      <c r="D159" s="274"/>
      <c r="E159" s="274"/>
      <c r="F159" s="274"/>
      <c r="G159" s="274"/>
      <c r="H159" s="274"/>
      <c r="I159" s="274"/>
    </row>
    <row r="160" spans="1:9" ht="25.5" x14ac:dyDescent="0.2">
      <c r="B160" s="135" t="s">
        <v>109</v>
      </c>
      <c r="C160" s="135" t="s">
        <v>153</v>
      </c>
      <c r="D160" s="135" t="s">
        <v>152</v>
      </c>
      <c r="E160" s="135" t="s">
        <v>154</v>
      </c>
      <c r="F160" s="135" t="s">
        <v>158</v>
      </c>
      <c r="G160" s="135" t="s">
        <v>169</v>
      </c>
      <c r="H160" s="168" t="s">
        <v>170</v>
      </c>
      <c r="I160" s="135" t="s">
        <v>159</v>
      </c>
    </row>
    <row r="161" spans="1:9" ht="13.9" customHeight="1" x14ac:dyDescent="0.2">
      <c r="A161" s="275" t="s">
        <v>111</v>
      </c>
      <c r="B161" s="137" t="s">
        <v>110</v>
      </c>
      <c r="C161" s="137">
        <v>1</v>
      </c>
      <c r="D161" s="169">
        <v>12</v>
      </c>
      <c r="E161" s="170">
        <v>5.81</v>
      </c>
      <c r="F161" s="163">
        <f t="shared" ref="F161:F167" si="42">E161*C161/D161</f>
        <v>0.48416666666666663</v>
      </c>
      <c r="G161" s="171">
        <v>1</v>
      </c>
      <c r="H161" s="163">
        <f>ROUND(F161*G161,2)</f>
        <v>0.48</v>
      </c>
      <c r="I161" s="172" t="s">
        <v>536</v>
      </c>
    </row>
    <row r="162" spans="1:9" ht="13.9" customHeight="1" x14ac:dyDescent="0.2">
      <c r="A162" s="276"/>
      <c r="B162" s="137" t="s">
        <v>164</v>
      </c>
      <c r="C162" s="137">
        <v>3</v>
      </c>
      <c r="D162" s="169">
        <v>6</v>
      </c>
      <c r="E162" s="170">
        <v>57.23</v>
      </c>
      <c r="F162" s="163">
        <f t="shared" si="42"/>
        <v>28.614999999999998</v>
      </c>
      <c r="G162" s="171">
        <v>1</v>
      </c>
      <c r="H162" s="163">
        <f t="shared" ref="H162:H167" si="43">ROUND(F162*G162,2)</f>
        <v>28.62</v>
      </c>
      <c r="I162" s="172" t="s">
        <v>536</v>
      </c>
    </row>
    <row r="163" spans="1:9" ht="13.9" customHeight="1" x14ac:dyDescent="0.2">
      <c r="A163" s="276"/>
      <c r="B163" s="137" t="s">
        <v>163</v>
      </c>
      <c r="C163" s="137">
        <v>3</v>
      </c>
      <c r="D163" s="169">
        <v>6</v>
      </c>
      <c r="E163" s="170">
        <v>16.7</v>
      </c>
      <c r="F163" s="163">
        <f t="shared" si="42"/>
        <v>8.35</v>
      </c>
      <c r="G163" s="171">
        <v>1</v>
      </c>
      <c r="H163" s="163">
        <f t="shared" si="43"/>
        <v>8.35</v>
      </c>
      <c r="I163" s="172" t="s">
        <v>536</v>
      </c>
    </row>
    <row r="164" spans="1:9" ht="13.9" customHeight="1" x14ac:dyDescent="0.2">
      <c r="A164" s="276"/>
      <c r="B164" s="137" t="s">
        <v>165</v>
      </c>
      <c r="C164" s="137">
        <v>3</v>
      </c>
      <c r="D164" s="169">
        <v>6</v>
      </c>
      <c r="E164" s="170">
        <v>45.3</v>
      </c>
      <c r="F164" s="163">
        <f t="shared" si="42"/>
        <v>22.649999999999995</v>
      </c>
      <c r="G164" s="171">
        <v>1</v>
      </c>
      <c r="H164" s="163">
        <f t="shared" si="43"/>
        <v>22.65</v>
      </c>
      <c r="I164" s="172" t="s">
        <v>536</v>
      </c>
    </row>
    <row r="165" spans="1:9" ht="13.9" customHeight="1" x14ac:dyDescent="0.2">
      <c r="A165" s="276"/>
      <c r="B165" s="137" t="s">
        <v>161</v>
      </c>
      <c r="C165" s="137">
        <v>3</v>
      </c>
      <c r="D165" s="169">
        <v>6</v>
      </c>
      <c r="E165" s="170">
        <v>6.4</v>
      </c>
      <c r="F165" s="163">
        <f t="shared" si="42"/>
        <v>3.2000000000000006</v>
      </c>
      <c r="G165" s="171">
        <v>1</v>
      </c>
      <c r="H165" s="163">
        <f t="shared" si="43"/>
        <v>3.2</v>
      </c>
      <c r="I165" s="172" t="s">
        <v>536</v>
      </c>
    </row>
    <row r="166" spans="1:9" ht="13.9" customHeight="1" x14ac:dyDescent="0.2">
      <c r="A166" s="276"/>
      <c r="B166" s="137" t="s">
        <v>160</v>
      </c>
      <c r="C166" s="137">
        <v>1</v>
      </c>
      <c r="D166" s="169">
        <v>6</v>
      </c>
      <c r="E166" s="170">
        <v>20.5</v>
      </c>
      <c r="F166" s="163">
        <f t="shared" si="42"/>
        <v>3.4166666666666665</v>
      </c>
      <c r="G166" s="171">
        <v>1</v>
      </c>
      <c r="H166" s="163">
        <f t="shared" si="43"/>
        <v>3.42</v>
      </c>
      <c r="I166" s="172" t="s">
        <v>538</v>
      </c>
    </row>
    <row r="167" spans="1:9" ht="13.9" customHeight="1" x14ac:dyDescent="0.2">
      <c r="A167" s="276"/>
      <c r="B167" s="137" t="s">
        <v>162</v>
      </c>
      <c r="C167" s="137">
        <v>1</v>
      </c>
      <c r="D167" s="169">
        <v>6</v>
      </c>
      <c r="E167" s="170">
        <v>103.95</v>
      </c>
      <c r="F167" s="163">
        <f t="shared" si="42"/>
        <v>17.324999999999999</v>
      </c>
      <c r="G167" s="171">
        <v>1</v>
      </c>
      <c r="H167" s="163">
        <f t="shared" si="43"/>
        <v>17.329999999999998</v>
      </c>
      <c r="I167" s="172" t="s">
        <v>538</v>
      </c>
    </row>
    <row r="168" spans="1:9" ht="13.9" customHeight="1" x14ac:dyDescent="0.2">
      <c r="A168" s="276"/>
      <c r="B168" s="137" t="s">
        <v>167</v>
      </c>
      <c r="C168" s="173">
        <v>1</v>
      </c>
      <c r="D168" s="169">
        <v>24</v>
      </c>
      <c r="E168" s="170">
        <v>30</v>
      </c>
      <c r="F168" s="163">
        <f t="shared" ref="F168:F173" si="44">E168*C168/D168</f>
        <v>1.25</v>
      </c>
      <c r="G168" s="174">
        <f>$G$4</f>
        <v>1.0169999999999999</v>
      </c>
      <c r="H168" s="163">
        <f t="shared" ref="H168:H173" si="45">ROUND(F168*G168,2)</f>
        <v>1.27</v>
      </c>
      <c r="I168" s="172" t="s">
        <v>171</v>
      </c>
    </row>
    <row r="169" spans="1:9" ht="13.9" customHeight="1" x14ac:dyDescent="0.2">
      <c r="A169" s="276"/>
      <c r="B169" s="137" t="s">
        <v>166</v>
      </c>
      <c r="C169" s="173">
        <v>1</v>
      </c>
      <c r="D169" s="169">
        <v>12</v>
      </c>
      <c r="E169" s="170">
        <v>4</v>
      </c>
      <c r="F169" s="163">
        <f t="shared" si="44"/>
        <v>0.33333333333333331</v>
      </c>
      <c r="G169" s="174">
        <f>$G$4</f>
        <v>1.0169999999999999</v>
      </c>
      <c r="H169" s="163">
        <f t="shared" si="45"/>
        <v>0.34</v>
      </c>
      <c r="I169" s="172" t="s">
        <v>171</v>
      </c>
    </row>
    <row r="170" spans="1:9" ht="13.9" customHeight="1" x14ac:dyDescent="0.2">
      <c r="A170" s="276"/>
      <c r="B170" s="137" t="s">
        <v>168</v>
      </c>
      <c r="C170" s="173">
        <v>1</v>
      </c>
      <c r="D170" s="169">
        <v>1</v>
      </c>
      <c r="E170" s="170">
        <v>1.1000000000000001</v>
      </c>
      <c r="F170" s="163">
        <f t="shared" si="44"/>
        <v>1.1000000000000001</v>
      </c>
      <c r="G170" s="174">
        <f>$G$4</f>
        <v>1.0169999999999999</v>
      </c>
      <c r="H170" s="163">
        <f t="shared" si="45"/>
        <v>1.1200000000000001</v>
      </c>
      <c r="I170" s="172" t="s">
        <v>171</v>
      </c>
    </row>
    <row r="171" spans="1:9" ht="13.9" customHeight="1" x14ac:dyDescent="0.2">
      <c r="A171" s="276"/>
      <c r="B171" s="137" t="s">
        <v>173</v>
      </c>
      <c r="C171" s="173">
        <v>1</v>
      </c>
      <c r="D171" s="169">
        <v>12</v>
      </c>
      <c r="E171" s="170">
        <v>120</v>
      </c>
      <c r="F171" s="163">
        <f t="shared" si="44"/>
        <v>10</v>
      </c>
      <c r="G171" s="174">
        <f>$G$4</f>
        <v>1.0169999999999999</v>
      </c>
      <c r="H171" s="163">
        <f t="shared" si="45"/>
        <v>10.17</v>
      </c>
      <c r="I171" s="172" t="s">
        <v>171</v>
      </c>
    </row>
    <row r="172" spans="1:9" ht="13.9" customHeight="1" x14ac:dyDescent="0.2">
      <c r="A172" s="276"/>
      <c r="B172" s="137" t="s">
        <v>172</v>
      </c>
      <c r="C172" s="173">
        <v>1</v>
      </c>
      <c r="D172" s="169">
        <v>12</v>
      </c>
      <c r="E172" s="170">
        <v>2.8</v>
      </c>
      <c r="F172" s="163">
        <f t="shared" si="44"/>
        <v>0.23333333333333331</v>
      </c>
      <c r="G172" s="174">
        <f>$G$4</f>
        <v>1.0169999999999999</v>
      </c>
      <c r="H172" s="163">
        <f t="shared" si="45"/>
        <v>0.24</v>
      </c>
      <c r="I172" s="172" t="s">
        <v>171</v>
      </c>
    </row>
    <row r="173" spans="1:9" ht="13.9" customHeight="1" x14ac:dyDescent="0.2">
      <c r="A173" s="276"/>
      <c r="B173" s="137" t="s">
        <v>298</v>
      </c>
      <c r="C173" s="173">
        <v>1</v>
      </c>
      <c r="D173" s="169">
        <v>12</v>
      </c>
      <c r="E173" s="170">
        <f>291.32+12*(203.66/10)</f>
        <v>535.71199999999999</v>
      </c>
      <c r="F173" s="163">
        <f t="shared" si="44"/>
        <v>44.642666666666663</v>
      </c>
      <c r="G173" s="171">
        <v>1</v>
      </c>
      <c r="H173" s="163">
        <f t="shared" si="45"/>
        <v>44.64</v>
      </c>
      <c r="I173" s="172" t="s">
        <v>302</v>
      </c>
    </row>
    <row r="174" spans="1:9" ht="13.9" customHeight="1" x14ac:dyDescent="0.2">
      <c r="A174" s="277"/>
      <c r="B174" s="137" t="s">
        <v>294</v>
      </c>
      <c r="C174" s="173">
        <v>1</v>
      </c>
      <c r="D174" s="169">
        <v>12</v>
      </c>
      <c r="E174" s="170">
        <v>15</v>
      </c>
      <c r="F174" s="163">
        <f t="shared" ref="F174" si="46">E174*C174/D174</f>
        <v>1.25</v>
      </c>
      <c r="G174" s="174">
        <f>$G$4</f>
        <v>1.0169999999999999</v>
      </c>
      <c r="H174" s="163">
        <f t="shared" ref="H174" si="47">ROUND(F174*G174,2)</f>
        <v>1.27</v>
      </c>
      <c r="I174" s="172" t="s">
        <v>171</v>
      </c>
    </row>
    <row r="175" spans="1:9" ht="13.9" customHeight="1" x14ac:dyDescent="0.2">
      <c r="H175" s="175">
        <f>SUM(H161:H174)</f>
        <v>143.1</v>
      </c>
    </row>
    <row r="178" spans="1:9" ht="13.9" customHeight="1" x14ac:dyDescent="0.2">
      <c r="B178" s="274" t="s">
        <v>283</v>
      </c>
      <c r="C178" s="274"/>
      <c r="D178" s="274"/>
      <c r="E178" s="274"/>
      <c r="F178" s="274"/>
      <c r="G178" s="274"/>
      <c r="H178" s="274"/>
      <c r="I178" s="274"/>
    </row>
    <row r="179" spans="1:9" ht="25.5" x14ac:dyDescent="0.2">
      <c r="B179" s="135" t="s">
        <v>109</v>
      </c>
      <c r="C179" s="135" t="s">
        <v>153</v>
      </c>
      <c r="D179" s="135" t="s">
        <v>152</v>
      </c>
      <c r="E179" s="135" t="s">
        <v>154</v>
      </c>
      <c r="F179" s="135" t="s">
        <v>158</v>
      </c>
      <c r="G179" s="135" t="s">
        <v>169</v>
      </c>
      <c r="H179" s="168" t="s">
        <v>170</v>
      </c>
      <c r="I179" s="135" t="s">
        <v>159</v>
      </c>
    </row>
    <row r="180" spans="1:9" ht="13.9" customHeight="1" x14ac:dyDescent="0.2">
      <c r="A180" s="275" t="s">
        <v>111</v>
      </c>
      <c r="B180" s="137" t="s">
        <v>110</v>
      </c>
      <c r="C180" s="137">
        <v>1</v>
      </c>
      <c r="D180" s="169">
        <v>12</v>
      </c>
      <c r="E180" s="170">
        <v>5.81</v>
      </c>
      <c r="F180" s="163">
        <f t="shared" ref="F180:F186" si="48">E180*C180/D180</f>
        <v>0.48416666666666663</v>
      </c>
      <c r="G180" s="171">
        <v>1</v>
      </c>
      <c r="H180" s="163">
        <f>ROUND(F180*G180,2)</f>
        <v>0.48</v>
      </c>
      <c r="I180" s="172" t="s">
        <v>536</v>
      </c>
    </row>
    <row r="181" spans="1:9" ht="13.9" customHeight="1" x14ac:dyDescent="0.2">
      <c r="A181" s="276"/>
      <c r="B181" s="137" t="s">
        <v>164</v>
      </c>
      <c r="C181" s="137">
        <v>3</v>
      </c>
      <c r="D181" s="169">
        <v>6</v>
      </c>
      <c r="E181" s="170">
        <v>57.23</v>
      </c>
      <c r="F181" s="163">
        <f t="shared" si="48"/>
        <v>28.614999999999998</v>
      </c>
      <c r="G181" s="171">
        <v>1</v>
      </c>
      <c r="H181" s="163">
        <f t="shared" ref="H181:H186" si="49">ROUND(F181*G181,2)</f>
        <v>28.62</v>
      </c>
      <c r="I181" s="172" t="s">
        <v>536</v>
      </c>
    </row>
    <row r="182" spans="1:9" ht="13.9" customHeight="1" x14ac:dyDescent="0.2">
      <c r="A182" s="276"/>
      <c r="B182" s="137" t="s">
        <v>163</v>
      </c>
      <c r="C182" s="137">
        <v>3</v>
      </c>
      <c r="D182" s="169">
        <v>6</v>
      </c>
      <c r="E182" s="170">
        <v>16.7</v>
      </c>
      <c r="F182" s="163">
        <f t="shared" si="48"/>
        <v>8.35</v>
      </c>
      <c r="G182" s="171">
        <v>1</v>
      </c>
      <c r="H182" s="163">
        <f t="shared" si="49"/>
        <v>8.35</v>
      </c>
      <c r="I182" s="172" t="s">
        <v>536</v>
      </c>
    </row>
    <row r="183" spans="1:9" ht="13.9" customHeight="1" x14ac:dyDescent="0.2">
      <c r="A183" s="276"/>
      <c r="B183" s="137" t="s">
        <v>165</v>
      </c>
      <c r="C183" s="137">
        <v>3</v>
      </c>
      <c r="D183" s="169">
        <v>6</v>
      </c>
      <c r="E183" s="170">
        <v>45.3</v>
      </c>
      <c r="F183" s="163">
        <f t="shared" si="48"/>
        <v>22.649999999999995</v>
      </c>
      <c r="G183" s="171">
        <v>1</v>
      </c>
      <c r="H183" s="163">
        <f t="shared" si="49"/>
        <v>22.65</v>
      </c>
      <c r="I183" s="172" t="s">
        <v>536</v>
      </c>
    </row>
    <row r="184" spans="1:9" ht="13.9" customHeight="1" x14ac:dyDescent="0.2">
      <c r="A184" s="276"/>
      <c r="B184" s="137" t="s">
        <v>161</v>
      </c>
      <c r="C184" s="137">
        <v>3</v>
      </c>
      <c r="D184" s="169">
        <v>6</v>
      </c>
      <c r="E184" s="170">
        <v>6.4</v>
      </c>
      <c r="F184" s="163">
        <f t="shared" si="48"/>
        <v>3.2000000000000006</v>
      </c>
      <c r="G184" s="171">
        <v>1</v>
      </c>
      <c r="H184" s="163">
        <f t="shared" si="49"/>
        <v>3.2</v>
      </c>
      <c r="I184" s="172" t="s">
        <v>536</v>
      </c>
    </row>
    <row r="185" spans="1:9" ht="13.9" customHeight="1" x14ac:dyDescent="0.2">
      <c r="A185" s="276"/>
      <c r="B185" s="137" t="s">
        <v>160</v>
      </c>
      <c r="C185" s="137">
        <v>1</v>
      </c>
      <c r="D185" s="169">
        <v>6</v>
      </c>
      <c r="E185" s="170">
        <v>20.5</v>
      </c>
      <c r="F185" s="163">
        <f t="shared" si="48"/>
        <v>3.4166666666666665</v>
      </c>
      <c r="G185" s="171">
        <v>1</v>
      </c>
      <c r="H185" s="163">
        <f t="shared" si="49"/>
        <v>3.42</v>
      </c>
      <c r="I185" s="172" t="s">
        <v>538</v>
      </c>
    </row>
    <row r="186" spans="1:9" ht="13.9" customHeight="1" x14ac:dyDescent="0.2">
      <c r="A186" s="276"/>
      <c r="B186" s="137" t="s">
        <v>162</v>
      </c>
      <c r="C186" s="137">
        <v>1</v>
      </c>
      <c r="D186" s="169">
        <v>6</v>
      </c>
      <c r="E186" s="170">
        <v>103.95</v>
      </c>
      <c r="F186" s="163">
        <f t="shared" si="48"/>
        <v>17.324999999999999</v>
      </c>
      <c r="G186" s="171">
        <v>1</v>
      </c>
      <c r="H186" s="163">
        <f t="shared" si="49"/>
        <v>17.329999999999998</v>
      </c>
      <c r="I186" s="172" t="s">
        <v>538</v>
      </c>
    </row>
    <row r="187" spans="1:9" ht="13.9" customHeight="1" x14ac:dyDescent="0.2">
      <c r="A187" s="276"/>
      <c r="B187" s="137" t="s">
        <v>167</v>
      </c>
      <c r="C187" s="173">
        <v>1</v>
      </c>
      <c r="D187" s="169">
        <v>24</v>
      </c>
      <c r="E187" s="170">
        <v>30</v>
      </c>
      <c r="F187" s="163">
        <f t="shared" ref="F187:F194" si="50">E187*C187/D187</f>
        <v>1.25</v>
      </c>
      <c r="G187" s="174">
        <f>$G$4</f>
        <v>1.0169999999999999</v>
      </c>
      <c r="H187" s="163">
        <f t="shared" ref="H187:H194" si="51">ROUND(F187*G187,2)</f>
        <v>1.27</v>
      </c>
      <c r="I187" s="172" t="s">
        <v>171</v>
      </c>
    </row>
    <row r="188" spans="1:9" ht="13.9" customHeight="1" x14ac:dyDescent="0.2">
      <c r="A188" s="276"/>
      <c r="B188" s="137" t="s">
        <v>166</v>
      </c>
      <c r="C188" s="173">
        <v>1</v>
      </c>
      <c r="D188" s="169">
        <v>12</v>
      </c>
      <c r="E188" s="170">
        <v>4</v>
      </c>
      <c r="F188" s="163">
        <f t="shared" si="50"/>
        <v>0.33333333333333331</v>
      </c>
      <c r="G188" s="174">
        <f>$G$4</f>
        <v>1.0169999999999999</v>
      </c>
      <c r="H188" s="163">
        <f t="shared" si="51"/>
        <v>0.34</v>
      </c>
      <c r="I188" s="172" t="s">
        <v>171</v>
      </c>
    </row>
    <row r="189" spans="1:9" ht="13.9" customHeight="1" x14ac:dyDescent="0.2">
      <c r="A189" s="276"/>
      <c r="B189" s="137" t="s">
        <v>168</v>
      </c>
      <c r="C189" s="173">
        <v>1</v>
      </c>
      <c r="D189" s="169">
        <v>1</v>
      </c>
      <c r="E189" s="170">
        <v>1.1000000000000001</v>
      </c>
      <c r="F189" s="163">
        <f t="shared" si="50"/>
        <v>1.1000000000000001</v>
      </c>
      <c r="G189" s="174">
        <f>$G$4</f>
        <v>1.0169999999999999</v>
      </c>
      <c r="H189" s="163">
        <f t="shared" si="51"/>
        <v>1.1200000000000001</v>
      </c>
      <c r="I189" s="172" t="s">
        <v>171</v>
      </c>
    </row>
    <row r="190" spans="1:9" ht="13.9" customHeight="1" x14ac:dyDescent="0.2">
      <c r="A190" s="276"/>
      <c r="B190" s="137" t="s">
        <v>173</v>
      </c>
      <c r="C190" s="173">
        <v>1</v>
      </c>
      <c r="D190" s="169">
        <v>12</v>
      </c>
      <c r="E190" s="170">
        <v>120</v>
      </c>
      <c r="F190" s="163">
        <f t="shared" si="50"/>
        <v>10</v>
      </c>
      <c r="G190" s="174">
        <f>$G$4</f>
        <v>1.0169999999999999</v>
      </c>
      <c r="H190" s="163">
        <f t="shared" si="51"/>
        <v>10.17</v>
      </c>
      <c r="I190" s="172" t="s">
        <v>171</v>
      </c>
    </row>
    <row r="191" spans="1:9" ht="13.9" customHeight="1" x14ac:dyDescent="0.2">
      <c r="A191" s="276"/>
      <c r="B191" s="137" t="s">
        <v>172</v>
      </c>
      <c r="C191" s="173">
        <v>1</v>
      </c>
      <c r="D191" s="169">
        <v>12</v>
      </c>
      <c r="E191" s="170">
        <v>2.8</v>
      </c>
      <c r="F191" s="163">
        <f t="shared" si="50"/>
        <v>0.23333333333333331</v>
      </c>
      <c r="G191" s="174">
        <f>$G$4</f>
        <v>1.0169999999999999</v>
      </c>
      <c r="H191" s="163">
        <f t="shared" si="51"/>
        <v>0.24</v>
      </c>
      <c r="I191" s="172" t="s">
        <v>171</v>
      </c>
    </row>
    <row r="192" spans="1:9" ht="13.9" customHeight="1" x14ac:dyDescent="0.2">
      <c r="A192" s="276"/>
      <c r="B192" s="137" t="s">
        <v>290</v>
      </c>
      <c r="C192" s="173">
        <v>1</v>
      </c>
      <c r="D192" s="169">
        <v>12</v>
      </c>
      <c r="E192" s="170">
        <v>44.99</v>
      </c>
      <c r="F192" s="163">
        <f t="shared" si="50"/>
        <v>3.749166666666667</v>
      </c>
      <c r="G192" s="171">
        <v>1</v>
      </c>
      <c r="H192" s="163">
        <f t="shared" si="51"/>
        <v>3.75</v>
      </c>
      <c r="I192" s="172" t="s">
        <v>302</v>
      </c>
    </row>
    <row r="193" spans="1:9" ht="13.9" customHeight="1" x14ac:dyDescent="0.2">
      <c r="A193" s="276"/>
      <c r="B193" s="137" t="s">
        <v>295</v>
      </c>
      <c r="C193" s="173">
        <v>1</v>
      </c>
      <c r="D193" s="169">
        <v>12</v>
      </c>
      <c r="E193" s="170">
        <v>74.12</v>
      </c>
      <c r="F193" s="163">
        <f t="shared" si="50"/>
        <v>6.1766666666666667</v>
      </c>
      <c r="G193" s="171">
        <v>1</v>
      </c>
      <c r="H193" s="163">
        <f t="shared" si="51"/>
        <v>6.18</v>
      </c>
      <c r="I193" s="172" t="s">
        <v>302</v>
      </c>
    </row>
    <row r="194" spans="1:9" ht="13.9" customHeight="1" x14ac:dyDescent="0.2">
      <c r="A194" s="276"/>
      <c r="B194" s="137" t="s">
        <v>296</v>
      </c>
      <c r="C194" s="173">
        <v>1</v>
      </c>
      <c r="D194" s="169">
        <v>24</v>
      </c>
      <c r="E194" s="170">
        <v>43.28</v>
      </c>
      <c r="F194" s="163">
        <f t="shared" si="50"/>
        <v>1.8033333333333335</v>
      </c>
      <c r="G194" s="171">
        <v>1</v>
      </c>
      <c r="H194" s="163">
        <f t="shared" si="51"/>
        <v>1.8</v>
      </c>
      <c r="I194" s="172" t="s">
        <v>302</v>
      </c>
    </row>
    <row r="195" spans="1:9" ht="13.9" customHeight="1" x14ac:dyDescent="0.2">
      <c r="A195" s="277"/>
      <c r="B195" s="137" t="s">
        <v>294</v>
      </c>
      <c r="C195" s="173">
        <v>1</v>
      </c>
      <c r="D195" s="169">
        <v>12</v>
      </c>
      <c r="E195" s="170">
        <v>15</v>
      </c>
      <c r="F195" s="163">
        <f t="shared" ref="F195" si="52">E195*C195/D195</f>
        <v>1.25</v>
      </c>
      <c r="G195" s="174">
        <f>$G$4</f>
        <v>1.0169999999999999</v>
      </c>
      <c r="H195" s="163">
        <f t="shared" ref="H195" si="53">ROUND(F195*G195,2)</f>
        <v>1.27</v>
      </c>
      <c r="I195" s="172" t="s">
        <v>171</v>
      </c>
    </row>
    <row r="196" spans="1:9" ht="13.9" customHeight="1" x14ac:dyDescent="0.2">
      <c r="H196" s="175">
        <f>SUM(H180:H195)</f>
        <v>110.19</v>
      </c>
    </row>
    <row r="199" spans="1:9" ht="13.9" customHeight="1" x14ac:dyDescent="0.2">
      <c r="B199" s="274" t="s">
        <v>284</v>
      </c>
      <c r="C199" s="274"/>
      <c r="D199" s="274"/>
      <c r="E199" s="274"/>
      <c r="F199" s="274"/>
      <c r="G199" s="274"/>
      <c r="H199" s="274"/>
      <c r="I199" s="274"/>
    </row>
    <row r="200" spans="1:9" ht="25.5" x14ac:dyDescent="0.2">
      <c r="B200" s="135" t="s">
        <v>109</v>
      </c>
      <c r="C200" s="135" t="s">
        <v>153</v>
      </c>
      <c r="D200" s="135" t="s">
        <v>152</v>
      </c>
      <c r="E200" s="135" t="s">
        <v>154</v>
      </c>
      <c r="F200" s="135" t="s">
        <v>158</v>
      </c>
      <c r="G200" s="135" t="s">
        <v>169</v>
      </c>
      <c r="H200" s="168" t="s">
        <v>170</v>
      </c>
      <c r="I200" s="135" t="s">
        <v>159</v>
      </c>
    </row>
    <row r="201" spans="1:9" ht="13.9" customHeight="1" x14ac:dyDescent="0.2">
      <c r="A201" s="275" t="s">
        <v>111</v>
      </c>
      <c r="B201" s="137" t="s">
        <v>110</v>
      </c>
      <c r="C201" s="137">
        <v>1</v>
      </c>
      <c r="D201" s="169">
        <v>12</v>
      </c>
      <c r="E201" s="170">
        <v>5.81</v>
      </c>
      <c r="F201" s="163">
        <f t="shared" ref="F201:F207" si="54">E201*C201/D201</f>
        <v>0.48416666666666663</v>
      </c>
      <c r="G201" s="171">
        <v>1</v>
      </c>
      <c r="H201" s="163">
        <f>ROUND(F201*G201,2)</f>
        <v>0.48</v>
      </c>
      <c r="I201" s="172" t="s">
        <v>536</v>
      </c>
    </row>
    <row r="202" spans="1:9" ht="13.9" customHeight="1" x14ac:dyDescent="0.2">
      <c r="A202" s="276"/>
      <c r="B202" s="137" t="s">
        <v>164</v>
      </c>
      <c r="C202" s="137">
        <v>3</v>
      </c>
      <c r="D202" s="169">
        <v>6</v>
      </c>
      <c r="E202" s="170">
        <v>57.23</v>
      </c>
      <c r="F202" s="163">
        <f t="shared" si="54"/>
        <v>28.614999999999998</v>
      </c>
      <c r="G202" s="171">
        <v>1</v>
      </c>
      <c r="H202" s="163">
        <f t="shared" ref="H202:H207" si="55">ROUND(F202*G202,2)</f>
        <v>28.62</v>
      </c>
      <c r="I202" s="172" t="s">
        <v>536</v>
      </c>
    </row>
    <row r="203" spans="1:9" ht="13.9" customHeight="1" x14ac:dyDescent="0.2">
      <c r="A203" s="276"/>
      <c r="B203" s="137" t="s">
        <v>163</v>
      </c>
      <c r="C203" s="137">
        <v>3</v>
      </c>
      <c r="D203" s="169">
        <v>6</v>
      </c>
      <c r="E203" s="170">
        <v>16.7</v>
      </c>
      <c r="F203" s="163">
        <f t="shared" si="54"/>
        <v>8.35</v>
      </c>
      <c r="G203" s="171">
        <v>1</v>
      </c>
      <c r="H203" s="163">
        <f t="shared" si="55"/>
        <v>8.35</v>
      </c>
      <c r="I203" s="172" t="s">
        <v>536</v>
      </c>
    </row>
    <row r="204" spans="1:9" ht="13.9" customHeight="1" x14ac:dyDescent="0.2">
      <c r="A204" s="276"/>
      <c r="B204" s="137" t="s">
        <v>165</v>
      </c>
      <c r="C204" s="137">
        <v>3</v>
      </c>
      <c r="D204" s="169">
        <v>6</v>
      </c>
      <c r="E204" s="170">
        <v>45.3</v>
      </c>
      <c r="F204" s="163">
        <f t="shared" si="54"/>
        <v>22.649999999999995</v>
      </c>
      <c r="G204" s="171">
        <v>1</v>
      </c>
      <c r="H204" s="163">
        <f t="shared" si="55"/>
        <v>22.65</v>
      </c>
      <c r="I204" s="172" t="s">
        <v>536</v>
      </c>
    </row>
    <row r="205" spans="1:9" ht="13.9" customHeight="1" x14ac:dyDescent="0.2">
      <c r="A205" s="276"/>
      <c r="B205" s="137" t="s">
        <v>161</v>
      </c>
      <c r="C205" s="137">
        <v>3</v>
      </c>
      <c r="D205" s="169">
        <v>6</v>
      </c>
      <c r="E205" s="170">
        <v>6.4</v>
      </c>
      <c r="F205" s="163">
        <f t="shared" si="54"/>
        <v>3.2000000000000006</v>
      </c>
      <c r="G205" s="171">
        <v>1</v>
      </c>
      <c r="H205" s="163">
        <f t="shared" si="55"/>
        <v>3.2</v>
      </c>
      <c r="I205" s="172" t="s">
        <v>536</v>
      </c>
    </row>
    <row r="206" spans="1:9" ht="13.9" customHeight="1" x14ac:dyDescent="0.2">
      <c r="A206" s="276"/>
      <c r="B206" s="137" t="s">
        <v>160</v>
      </c>
      <c r="C206" s="137">
        <v>1</v>
      </c>
      <c r="D206" s="169">
        <v>6</v>
      </c>
      <c r="E206" s="170">
        <v>20.5</v>
      </c>
      <c r="F206" s="163">
        <f t="shared" si="54"/>
        <v>3.4166666666666665</v>
      </c>
      <c r="G206" s="171">
        <v>1</v>
      </c>
      <c r="H206" s="163">
        <f t="shared" si="55"/>
        <v>3.42</v>
      </c>
      <c r="I206" s="172" t="s">
        <v>538</v>
      </c>
    </row>
    <row r="207" spans="1:9" ht="13.9" customHeight="1" x14ac:dyDescent="0.2">
      <c r="A207" s="276"/>
      <c r="B207" s="137" t="s">
        <v>162</v>
      </c>
      <c r="C207" s="137">
        <v>1</v>
      </c>
      <c r="D207" s="169">
        <v>6</v>
      </c>
      <c r="E207" s="170">
        <v>103.95</v>
      </c>
      <c r="F207" s="163">
        <f t="shared" si="54"/>
        <v>17.324999999999999</v>
      </c>
      <c r="G207" s="171">
        <v>1</v>
      </c>
      <c r="H207" s="163">
        <f t="shared" si="55"/>
        <v>17.329999999999998</v>
      </c>
      <c r="I207" s="172" t="s">
        <v>538</v>
      </c>
    </row>
    <row r="208" spans="1:9" ht="13.9" customHeight="1" x14ac:dyDescent="0.2">
      <c r="A208" s="276"/>
      <c r="B208" s="137" t="s">
        <v>167</v>
      </c>
      <c r="C208" s="173">
        <v>1</v>
      </c>
      <c r="D208" s="169">
        <v>24</v>
      </c>
      <c r="E208" s="170">
        <v>30</v>
      </c>
      <c r="F208" s="163">
        <f t="shared" ref="F208:F213" si="56">E208*C208/D208</f>
        <v>1.25</v>
      </c>
      <c r="G208" s="174">
        <f>$G$4</f>
        <v>1.0169999999999999</v>
      </c>
      <c r="H208" s="163">
        <f t="shared" ref="H208:H213" si="57">ROUND(F208*G208,2)</f>
        <v>1.27</v>
      </c>
      <c r="I208" s="172" t="s">
        <v>171</v>
      </c>
    </row>
    <row r="209" spans="1:9" ht="13.9" customHeight="1" x14ac:dyDescent="0.2">
      <c r="A209" s="276"/>
      <c r="B209" s="137" t="s">
        <v>166</v>
      </c>
      <c r="C209" s="173">
        <v>1</v>
      </c>
      <c r="D209" s="169">
        <v>12</v>
      </c>
      <c r="E209" s="170">
        <v>4</v>
      </c>
      <c r="F209" s="163">
        <f t="shared" si="56"/>
        <v>0.33333333333333331</v>
      </c>
      <c r="G209" s="174">
        <f>$G$4</f>
        <v>1.0169999999999999</v>
      </c>
      <c r="H209" s="163">
        <f t="shared" si="57"/>
        <v>0.34</v>
      </c>
      <c r="I209" s="172" t="s">
        <v>171</v>
      </c>
    </row>
    <row r="210" spans="1:9" ht="13.9" customHeight="1" x14ac:dyDescent="0.2">
      <c r="A210" s="276"/>
      <c r="B210" s="137" t="s">
        <v>168</v>
      </c>
      <c r="C210" s="173">
        <v>1</v>
      </c>
      <c r="D210" s="169">
        <v>1</v>
      </c>
      <c r="E210" s="170">
        <v>1.1000000000000001</v>
      </c>
      <c r="F210" s="163">
        <f t="shared" si="56"/>
        <v>1.1000000000000001</v>
      </c>
      <c r="G210" s="174">
        <f>$G$4</f>
        <v>1.0169999999999999</v>
      </c>
      <c r="H210" s="163">
        <f t="shared" si="57"/>
        <v>1.1200000000000001</v>
      </c>
      <c r="I210" s="172" t="s">
        <v>171</v>
      </c>
    </row>
    <row r="211" spans="1:9" ht="13.9" customHeight="1" x14ac:dyDescent="0.2">
      <c r="A211" s="276"/>
      <c r="B211" s="137" t="s">
        <v>173</v>
      </c>
      <c r="C211" s="173">
        <v>1</v>
      </c>
      <c r="D211" s="169">
        <v>12</v>
      </c>
      <c r="E211" s="170">
        <v>120</v>
      </c>
      <c r="F211" s="163">
        <f t="shared" si="56"/>
        <v>10</v>
      </c>
      <c r="G211" s="174">
        <f>$G$4</f>
        <v>1.0169999999999999</v>
      </c>
      <c r="H211" s="163">
        <f t="shared" si="57"/>
        <v>10.17</v>
      </c>
      <c r="I211" s="172" t="s">
        <v>171</v>
      </c>
    </row>
    <row r="212" spans="1:9" ht="13.9" customHeight="1" x14ac:dyDescent="0.2">
      <c r="A212" s="276"/>
      <c r="B212" s="137" t="s">
        <v>172</v>
      </c>
      <c r="C212" s="173">
        <v>1</v>
      </c>
      <c r="D212" s="169">
        <v>12</v>
      </c>
      <c r="E212" s="170">
        <v>2.8</v>
      </c>
      <c r="F212" s="163">
        <f t="shared" si="56"/>
        <v>0.23333333333333331</v>
      </c>
      <c r="G212" s="174">
        <f>$G$4</f>
        <v>1.0169999999999999</v>
      </c>
      <c r="H212" s="163">
        <f t="shared" si="57"/>
        <v>0.24</v>
      </c>
      <c r="I212" s="172" t="s">
        <v>171</v>
      </c>
    </row>
    <row r="213" spans="1:9" ht="13.9" customHeight="1" x14ac:dyDescent="0.2">
      <c r="A213" s="276"/>
      <c r="B213" s="137" t="s">
        <v>292</v>
      </c>
      <c r="C213" s="173">
        <v>1</v>
      </c>
      <c r="D213" s="169">
        <v>1</v>
      </c>
      <c r="E213" s="170">
        <v>15.77</v>
      </c>
      <c r="F213" s="163">
        <f t="shared" si="56"/>
        <v>15.77</v>
      </c>
      <c r="G213" s="171">
        <v>1</v>
      </c>
      <c r="H213" s="163">
        <f t="shared" si="57"/>
        <v>15.77</v>
      </c>
      <c r="I213" s="172" t="s">
        <v>302</v>
      </c>
    </row>
    <row r="214" spans="1:9" ht="13.9" customHeight="1" x14ac:dyDescent="0.2">
      <c r="A214" s="277"/>
      <c r="B214" s="137" t="s">
        <v>294</v>
      </c>
      <c r="C214" s="173">
        <v>1</v>
      </c>
      <c r="D214" s="169">
        <v>12</v>
      </c>
      <c r="E214" s="170">
        <v>15</v>
      </c>
      <c r="F214" s="163">
        <f t="shared" ref="F214" si="58">E214*C214/D214</f>
        <v>1.25</v>
      </c>
      <c r="G214" s="174">
        <f>$G$4</f>
        <v>1.0169999999999999</v>
      </c>
      <c r="H214" s="163">
        <f t="shared" ref="H214" si="59">ROUND(F214*G214,2)</f>
        <v>1.27</v>
      </c>
      <c r="I214" s="172" t="s">
        <v>171</v>
      </c>
    </row>
    <row r="215" spans="1:9" ht="13.9" customHeight="1" x14ac:dyDescent="0.2">
      <c r="H215" s="175">
        <f>SUM(H201:H214)</f>
        <v>114.22999999999999</v>
      </c>
    </row>
    <row r="218" spans="1:9" ht="13.9" customHeight="1" x14ac:dyDescent="0.2">
      <c r="B218" s="274" t="s">
        <v>285</v>
      </c>
      <c r="C218" s="274"/>
      <c r="D218" s="274"/>
      <c r="E218" s="274"/>
      <c r="F218" s="274"/>
      <c r="G218" s="274"/>
      <c r="H218" s="274"/>
      <c r="I218" s="274"/>
    </row>
    <row r="219" spans="1:9" ht="25.5" x14ac:dyDescent="0.2">
      <c r="B219" s="135" t="s">
        <v>109</v>
      </c>
      <c r="C219" s="135" t="s">
        <v>153</v>
      </c>
      <c r="D219" s="135" t="s">
        <v>152</v>
      </c>
      <c r="E219" s="135" t="s">
        <v>154</v>
      </c>
      <c r="F219" s="135" t="s">
        <v>158</v>
      </c>
      <c r="G219" s="135" t="s">
        <v>169</v>
      </c>
      <c r="H219" s="168" t="s">
        <v>170</v>
      </c>
      <c r="I219" s="135" t="s">
        <v>159</v>
      </c>
    </row>
    <row r="220" spans="1:9" ht="13.9" customHeight="1" x14ac:dyDescent="0.2">
      <c r="A220" s="275" t="s">
        <v>111</v>
      </c>
      <c r="B220" s="137" t="s">
        <v>110</v>
      </c>
      <c r="C220" s="137">
        <v>1</v>
      </c>
      <c r="D220" s="169">
        <v>12</v>
      </c>
      <c r="E220" s="170">
        <v>5.81</v>
      </c>
      <c r="F220" s="163">
        <f t="shared" ref="F220:F226" si="60">E220*C220/D220</f>
        <v>0.48416666666666663</v>
      </c>
      <c r="G220" s="171">
        <v>1</v>
      </c>
      <c r="H220" s="163">
        <f>ROUND(F220*G220,2)</f>
        <v>0.48</v>
      </c>
      <c r="I220" s="172" t="s">
        <v>536</v>
      </c>
    </row>
    <row r="221" spans="1:9" ht="13.9" customHeight="1" x14ac:dyDescent="0.2">
      <c r="A221" s="276"/>
      <c r="B221" s="137" t="s">
        <v>164</v>
      </c>
      <c r="C221" s="137">
        <v>3</v>
      </c>
      <c r="D221" s="169">
        <v>6</v>
      </c>
      <c r="E221" s="170">
        <v>57.23</v>
      </c>
      <c r="F221" s="163">
        <f t="shared" si="60"/>
        <v>28.614999999999998</v>
      </c>
      <c r="G221" s="171">
        <v>1</v>
      </c>
      <c r="H221" s="163">
        <f t="shared" ref="H221:H226" si="61">ROUND(F221*G221,2)</f>
        <v>28.62</v>
      </c>
      <c r="I221" s="172" t="s">
        <v>536</v>
      </c>
    </row>
    <row r="222" spans="1:9" ht="13.9" customHeight="1" x14ac:dyDescent="0.2">
      <c r="A222" s="276"/>
      <c r="B222" s="137" t="s">
        <v>163</v>
      </c>
      <c r="C222" s="137">
        <v>3</v>
      </c>
      <c r="D222" s="169">
        <v>6</v>
      </c>
      <c r="E222" s="170">
        <v>16.7</v>
      </c>
      <c r="F222" s="163">
        <f t="shared" si="60"/>
        <v>8.35</v>
      </c>
      <c r="G222" s="171">
        <v>1</v>
      </c>
      <c r="H222" s="163">
        <f t="shared" si="61"/>
        <v>8.35</v>
      </c>
      <c r="I222" s="172" t="s">
        <v>536</v>
      </c>
    </row>
    <row r="223" spans="1:9" ht="13.9" customHeight="1" x14ac:dyDescent="0.2">
      <c r="A223" s="276"/>
      <c r="B223" s="137" t="s">
        <v>165</v>
      </c>
      <c r="C223" s="137">
        <v>3</v>
      </c>
      <c r="D223" s="169">
        <v>6</v>
      </c>
      <c r="E223" s="170">
        <v>45.3</v>
      </c>
      <c r="F223" s="163">
        <f t="shared" si="60"/>
        <v>22.649999999999995</v>
      </c>
      <c r="G223" s="171">
        <v>1</v>
      </c>
      <c r="H223" s="163">
        <f t="shared" si="61"/>
        <v>22.65</v>
      </c>
      <c r="I223" s="172" t="s">
        <v>536</v>
      </c>
    </row>
    <row r="224" spans="1:9" ht="13.9" customHeight="1" x14ac:dyDescent="0.2">
      <c r="A224" s="276"/>
      <c r="B224" s="137" t="s">
        <v>161</v>
      </c>
      <c r="C224" s="137">
        <v>3</v>
      </c>
      <c r="D224" s="169">
        <v>6</v>
      </c>
      <c r="E224" s="170">
        <v>6.4</v>
      </c>
      <c r="F224" s="163">
        <f t="shared" si="60"/>
        <v>3.2000000000000006</v>
      </c>
      <c r="G224" s="171">
        <v>1</v>
      </c>
      <c r="H224" s="163">
        <f t="shared" si="61"/>
        <v>3.2</v>
      </c>
      <c r="I224" s="172" t="s">
        <v>536</v>
      </c>
    </row>
    <row r="225" spans="1:9" ht="13.9" customHeight="1" x14ac:dyDescent="0.2">
      <c r="A225" s="276"/>
      <c r="B225" s="137" t="s">
        <v>160</v>
      </c>
      <c r="C225" s="137">
        <v>1</v>
      </c>
      <c r="D225" s="169">
        <v>6</v>
      </c>
      <c r="E225" s="170">
        <v>20.5</v>
      </c>
      <c r="F225" s="163">
        <f t="shared" si="60"/>
        <v>3.4166666666666665</v>
      </c>
      <c r="G225" s="171">
        <v>1</v>
      </c>
      <c r="H225" s="163">
        <f t="shared" si="61"/>
        <v>3.42</v>
      </c>
      <c r="I225" s="172" t="s">
        <v>538</v>
      </c>
    </row>
    <row r="226" spans="1:9" ht="13.9" customHeight="1" x14ac:dyDescent="0.2">
      <c r="A226" s="276"/>
      <c r="B226" s="137" t="s">
        <v>162</v>
      </c>
      <c r="C226" s="137">
        <v>1</v>
      </c>
      <c r="D226" s="169">
        <v>6</v>
      </c>
      <c r="E226" s="170">
        <v>103.95</v>
      </c>
      <c r="F226" s="163">
        <f t="shared" si="60"/>
        <v>17.324999999999999</v>
      </c>
      <c r="G226" s="171">
        <v>1</v>
      </c>
      <c r="H226" s="163">
        <f t="shared" si="61"/>
        <v>17.329999999999998</v>
      </c>
      <c r="I226" s="172" t="s">
        <v>538</v>
      </c>
    </row>
    <row r="227" spans="1:9" ht="13.9" customHeight="1" x14ac:dyDescent="0.2">
      <c r="A227" s="276"/>
      <c r="B227" s="137" t="s">
        <v>167</v>
      </c>
      <c r="C227" s="173">
        <v>1</v>
      </c>
      <c r="D227" s="169">
        <v>24</v>
      </c>
      <c r="E227" s="170">
        <v>30</v>
      </c>
      <c r="F227" s="163">
        <f t="shared" ref="F227:F233" si="62">E227*C227/D227</f>
        <v>1.25</v>
      </c>
      <c r="G227" s="174">
        <f>$G$4</f>
        <v>1.0169999999999999</v>
      </c>
      <c r="H227" s="163">
        <f t="shared" ref="H227:H233" si="63">ROUND(F227*G227,2)</f>
        <v>1.27</v>
      </c>
      <c r="I227" s="172" t="s">
        <v>171</v>
      </c>
    </row>
    <row r="228" spans="1:9" ht="13.9" customHeight="1" x14ac:dyDescent="0.2">
      <c r="A228" s="276"/>
      <c r="B228" s="137" t="s">
        <v>166</v>
      </c>
      <c r="C228" s="173">
        <v>1</v>
      </c>
      <c r="D228" s="169">
        <v>12</v>
      </c>
      <c r="E228" s="170">
        <v>4</v>
      </c>
      <c r="F228" s="163">
        <f t="shared" si="62"/>
        <v>0.33333333333333331</v>
      </c>
      <c r="G228" s="174">
        <f>$G$4</f>
        <v>1.0169999999999999</v>
      </c>
      <c r="H228" s="163">
        <f t="shared" si="63"/>
        <v>0.34</v>
      </c>
      <c r="I228" s="172" t="s">
        <v>171</v>
      </c>
    </row>
    <row r="229" spans="1:9" ht="13.9" customHeight="1" x14ac:dyDescent="0.2">
      <c r="A229" s="276"/>
      <c r="B229" s="137" t="s">
        <v>168</v>
      </c>
      <c r="C229" s="173">
        <v>1</v>
      </c>
      <c r="D229" s="169">
        <v>1</v>
      </c>
      <c r="E229" s="170">
        <v>1.1000000000000001</v>
      </c>
      <c r="F229" s="163">
        <f t="shared" si="62"/>
        <v>1.1000000000000001</v>
      </c>
      <c r="G229" s="174">
        <f>$G$4</f>
        <v>1.0169999999999999</v>
      </c>
      <c r="H229" s="163">
        <f t="shared" si="63"/>
        <v>1.1200000000000001</v>
      </c>
      <c r="I229" s="172" t="s">
        <v>171</v>
      </c>
    </row>
    <row r="230" spans="1:9" ht="13.9" customHeight="1" x14ac:dyDescent="0.2">
      <c r="A230" s="276"/>
      <c r="B230" s="137" t="s">
        <v>173</v>
      </c>
      <c r="C230" s="173">
        <v>1</v>
      </c>
      <c r="D230" s="169">
        <v>12</v>
      </c>
      <c r="E230" s="170">
        <v>120</v>
      </c>
      <c r="F230" s="163">
        <f t="shared" si="62"/>
        <v>10</v>
      </c>
      <c r="G230" s="174">
        <f>$G$4</f>
        <v>1.0169999999999999</v>
      </c>
      <c r="H230" s="163">
        <f t="shared" si="63"/>
        <v>10.17</v>
      </c>
      <c r="I230" s="172" t="s">
        <v>171</v>
      </c>
    </row>
    <row r="231" spans="1:9" ht="13.9" customHeight="1" x14ac:dyDescent="0.2">
      <c r="A231" s="276"/>
      <c r="B231" s="137" t="s">
        <v>172</v>
      </c>
      <c r="C231" s="173">
        <v>1</v>
      </c>
      <c r="D231" s="169">
        <v>12</v>
      </c>
      <c r="E231" s="170">
        <v>2.8</v>
      </c>
      <c r="F231" s="163">
        <f t="shared" si="62"/>
        <v>0.23333333333333331</v>
      </c>
      <c r="G231" s="174">
        <f>$G$4</f>
        <v>1.0169999999999999</v>
      </c>
      <c r="H231" s="163">
        <f t="shared" si="63"/>
        <v>0.24</v>
      </c>
      <c r="I231" s="172" t="s">
        <v>171</v>
      </c>
    </row>
    <row r="232" spans="1:9" ht="13.9" customHeight="1" x14ac:dyDescent="0.2">
      <c r="A232" s="276"/>
      <c r="B232" s="137" t="s">
        <v>293</v>
      </c>
      <c r="C232" s="173">
        <v>1</v>
      </c>
      <c r="D232" s="169">
        <v>6</v>
      </c>
      <c r="E232" s="170">
        <v>15.77</v>
      </c>
      <c r="F232" s="163">
        <f t="shared" si="62"/>
        <v>2.6283333333333334</v>
      </c>
      <c r="G232" s="171">
        <v>1</v>
      </c>
      <c r="H232" s="163">
        <f t="shared" si="63"/>
        <v>2.63</v>
      </c>
      <c r="I232" s="172" t="s">
        <v>302</v>
      </c>
    </row>
    <row r="233" spans="1:9" ht="13.9" customHeight="1" x14ac:dyDescent="0.2">
      <c r="A233" s="276"/>
      <c r="B233" s="137" t="s">
        <v>299</v>
      </c>
      <c r="C233" s="173">
        <v>1</v>
      </c>
      <c r="D233" s="169">
        <v>24</v>
      </c>
      <c r="E233" s="170">
        <v>43.28</v>
      </c>
      <c r="F233" s="163">
        <f t="shared" si="62"/>
        <v>1.8033333333333335</v>
      </c>
      <c r="G233" s="171">
        <v>1</v>
      </c>
      <c r="H233" s="163">
        <f t="shared" si="63"/>
        <v>1.8</v>
      </c>
      <c r="I233" s="172" t="s">
        <v>302</v>
      </c>
    </row>
    <row r="234" spans="1:9" ht="13.9" customHeight="1" x14ac:dyDescent="0.2">
      <c r="A234" s="277"/>
      <c r="B234" s="137" t="s">
        <v>294</v>
      </c>
      <c r="C234" s="173">
        <v>1</v>
      </c>
      <c r="D234" s="169">
        <v>12</v>
      </c>
      <c r="E234" s="170">
        <v>15</v>
      </c>
      <c r="F234" s="163">
        <f t="shared" ref="F234" si="64">E234*C234/D234</f>
        <v>1.25</v>
      </c>
      <c r="G234" s="174">
        <f>$G$4</f>
        <v>1.0169999999999999</v>
      </c>
      <c r="H234" s="163">
        <f t="shared" ref="H234" si="65">ROUND(F234*G234,2)</f>
        <v>1.27</v>
      </c>
      <c r="I234" s="172" t="s">
        <v>171</v>
      </c>
    </row>
    <row r="235" spans="1:9" ht="13.9" customHeight="1" x14ac:dyDescent="0.2">
      <c r="H235" s="175">
        <f>SUM(H220:H234)</f>
        <v>102.88999999999999</v>
      </c>
    </row>
    <row r="238" spans="1:9" ht="13.9" customHeight="1" x14ac:dyDescent="0.2">
      <c r="B238" s="274" t="s">
        <v>286</v>
      </c>
      <c r="C238" s="274"/>
      <c r="D238" s="274"/>
      <c r="E238" s="274"/>
      <c r="F238" s="274"/>
      <c r="G238" s="274"/>
      <c r="H238" s="274"/>
      <c r="I238" s="274"/>
    </row>
    <row r="239" spans="1:9" ht="25.5" x14ac:dyDescent="0.2">
      <c r="B239" s="135" t="s">
        <v>109</v>
      </c>
      <c r="C239" s="135" t="s">
        <v>153</v>
      </c>
      <c r="D239" s="135" t="s">
        <v>152</v>
      </c>
      <c r="E239" s="135" t="s">
        <v>154</v>
      </c>
      <c r="F239" s="135" t="s">
        <v>158</v>
      </c>
      <c r="G239" s="135" t="s">
        <v>169</v>
      </c>
      <c r="H239" s="168" t="s">
        <v>170</v>
      </c>
      <c r="I239" s="135" t="s">
        <v>159</v>
      </c>
    </row>
    <row r="240" spans="1:9" ht="13.9" customHeight="1" x14ac:dyDescent="0.2">
      <c r="A240" s="275" t="s">
        <v>111</v>
      </c>
      <c r="B240" s="137" t="s">
        <v>110</v>
      </c>
      <c r="C240" s="137">
        <v>1</v>
      </c>
      <c r="D240" s="169">
        <v>12</v>
      </c>
      <c r="E240" s="170">
        <v>5.81</v>
      </c>
      <c r="F240" s="163">
        <f t="shared" ref="F240:F246" si="66">E240*C240/D240</f>
        <v>0.48416666666666663</v>
      </c>
      <c r="G240" s="171">
        <v>1</v>
      </c>
      <c r="H240" s="163">
        <f>ROUND(F240*G240,2)</f>
        <v>0.48</v>
      </c>
      <c r="I240" s="172" t="s">
        <v>536</v>
      </c>
    </row>
    <row r="241" spans="1:9" ht="13.9" customHeight="1" x14ac:dyDescent="0.2">
      <c r="A241" s="276"/>
      <c r="B241" s="137" t="s">
        <v>164</v>
      </c>
      <c r="C241" s="137">
        <v>3</v>
      </c>
      <c r="D241" s="169">
        <v>6</v>
      </c>
      <c r="E241" s="170">
        <v>57.23</v>
      </c>
      <c r="F241" s="163">
        <f t="shared" si="66"/>
        <v>28.614999999999998</v>
      </c>
      <c r="G241" s="171">
        <v>1</v>
      </c>
      <c r="H241" s="163">
        <f t="shared" ref="H241:H246" si="67">ROUND(F241*G241,2)</f>
        <v>28.62</v>
      </c>
      <c r="I241" s="172" t="s">
        <v>536</v>
      </c>
    </row>
    <row r="242" spans="1:9" ht="13.9" customHeight="1" x14ac:dyDescent="0.2">
      <c r="A242" s="276"/>
      <c r="B242" s="137" t="s">
        <v>163</v>
      </c>
      <c r="C242" s="137">
        <v>3</v>
      </c>
      <c r="D242" s="169">
        <v>6</v>
      </c>
      <c r="E242" s="170">
        <v>16.7</v>
      </c>
      <c r="F242" s="163">
        <f t="shared" si="66"/>
        <v>8.35</v>
      </c>
      <c r="G242" s="171">
        <v>1</v>
      </c>
      <c r="H242" s="163">
        <f t="shared" si="67"/>
        <v>8.35</v>
      </c>
      <c r="I242" s="172" t="s">
        <v>536</v>
      </c>
    </row>
    <row r="243" spans="1:9" ht="13.9" customHeight="1" x14ac:dyDescent="0.2">
      <c r="A243" s="276"/>
      <c r="B243" s="137" t="s">
        <v>165</v>
      </c>
      <c r="C243" s="137">
        <v>3</v>
      </c>
      <c r="D243" s="169">
        <v>6</v>
      </c>
      <c r="E243" s="170">
        <v>45.3</v>
      </c>
      <c r="F243" s="163">
        <f t="shared" si="66"/>
        <v>22.649999999999995</v>
      </c>
      <c r="G243" s="171">
        <v>1</v>
      </c>
      <c r="H243" s="163">
        <f t="shared" si="67"/>
        <v>22.65</v>
      </c>
      <c r="I243" s="172" t="s">
        <v>536</v>
      </c>
    </row>
    <row r="244" spans="1:9" ht="13.9" customHeight="1" x14ac:dyDescent="0.2">
      <c r="A244" s="276"/>
      <c r="B244" s="137" t="s">
        <v>161</v>
      </c>
      <c r="C244" s="137">
        <v>3</v>
      </c>
      <c r="D244" s="169">
        <v>6</v>
      </c>
      <c r="E244" s="170">
        <v>6.4</v>
      </c>
      <c r="F244" s="163">
        <f t="shared" si="66"/>
        <v>3.2000000000000006</v>
      </c>
      <c r="G244" s="171">
        <v>1</v>
      </c>
      <c r="H244" s="163">
        <f t="shared" si="67"/>
        <v>3.2</v>
      </c>
      <c r="I244" s="172" t="s">
        <v>536</v>
      </c>
    </row>
    <row r="245" spans="1:9" ht="13.9" customHeight="1" x14ac:dyDescent="0.2">
      <c r="A245" s="276"/>
      <c r="B245" s="137" t="s">
        <v>160</v>
      </c>
      <c r="C245" s="137">
        <v>1</v>
      </c>
      <c r="D245" s="169">
        <v>6</v>
      </c>
      <c r="E245" s="170">
        <v>20.5</v>
      </c>
      <c r="F245" s="163">
        <f t="shared" si="66"/>
        <v>3.4166666666666665</v>
      </c>
      <c r="G245" s="171">
        <v>1</v>
      </c>
      <c r="H245" s="163">
        <f t="shared" si="67"/>
        <v>3.42</v>
      </c>
      <c r="I245" s="172" t="s">
        <v>538</v>
      </c>
    </row>
    <row r="246" spans="1:9" ht="13.9" customHeight="1" x14ac:dyDescent="0.2">
      <c r="A246" s="276"/>
      <c r="B246" s="137" t="s">
        <v>162</v>
      </c>
      <c r="C246" s="137">
        <v>1</v>
      </c>
      <c r="D246" s="169">
        <v>6</v>
      </c>
      <c r="E246" s="170">
        <v>103.95</v>
      </c>
      <c r="F246" s="163">
        <f t="shared" si="66"/>
        <v>17.324999999999999</v>
      </c>
      <c r="G246" s="171">
        <v>1</v>
      </c>
      <c r="H246" s="163">
        <f t="shared" si="67"/>
        <v>17.329999999999998</v>
      </c>
      <c r="I246" s="172" t="s">
        <v>538</v>
      </c>
    </row>
    <row r="247" spans="1:9" ht="13.9" customHeight="1" x14ac:dyDescent="0.2">
      <c r="A247" s="276"/>
      <c r="B247" s="137" t="s">
        <v>167</v>
      </c>
      <c r="C247" s="173">
        <v>1</v>
      </c>
      <c r="D247" s="169">
        <v>24</v>
      </c>
      <c r="E247" s="170">
        <v>30</v>
      </c>
      <c r="F247" s="163">
        <f t="shared" ref="F247:F252" si="68">E247*C247/D247</f>
        <v>1.25</v>
      </c>
      <c r="G247" s="174">
        <f t="shared" ref="G247:G252" si="69">$G$4</f>
        <v>1.0169999999999999</v>
      </c>
      <c r="H247" s="163">
        <f t="shared" ref="H247:H252" si="70">ROUND(F247*G247,2)</f>
        <v>1.27</v>
      </c>
      <c r="I247" s="172" t="s">
        <v>171</v>
      </c>
    </row>
    <row r="248" spans="1:9" ht="13.9" customHeight="1" x14ac:dyDescent="0.2">
      <c r="A248" s="276"/>
      <c r="B248" s="137" t="s">
        <v>166</v>
      </c>
      <c r="C248" s="173">
        <v>1</v>
      </c>
      <c r="D248" s="169">
        <v>12</v>
      </c>
      <c r="E248" s="170">
        <v>4</v>
      </c>
      <c r="F248" s="163">
        <f t="shared" si="68"/>
        <v>0.33333333333333331</v>
      </c>
      <c r="G248" s="174">
        <f t="shared" si="69"/>
        <v>1.0169999999999999</v>
      </c>
      <c r="H248" s="163">
        <f t="shared" si="70"/>
        <v>0.34</v>
      </c>
      <c r="I248" s="172" t="s">
        <v>171</v>
      </c>
    </row>
    <row r="249" spans="1:9" ht="13.9" customHeight="1" x14ac:dyDescent="0.2">
      <c r="A249" s="276"/>
      <c r="B249" s="137" t="s">
        <v>168</v>
      </c>
      <c r="C249" s="173">
        <v>1</v>
      </c>
      <c r="D249" s="169">
        <v>1</v>
      </c>
      <c r="E249" s="170">
        <v>1.1000000000000001</v>
      </c>
      <c r="F249" s="163">
        <f t="shared" si="68"/>
        <v>1.1000000000000001</v>
      </c>
      <c r="G249" s="174">
        <f t="shared" si="69"/>
        <v>1.0169999999999999</v>
      </c>
      <c r="H249" s="163">
        <f t="shared" si="70"/>
        <v>1.1200000000000001</v>
      </c>
      <c r="I249" s="172" t="s">
        <v>171</v>
      </c>
    </row>
    <row r="250" spans="1:9" ht="13.9" customHeight="1" x14ac:dyDescent="0.2">
      <c r="A250" s="276"/>
      <c r="B250" s="137" t="s">
        <v>173</v>
      </c>
      <c r="C250" s="173">
        <v>1</v>
      </c>
      <c r="D250" s="169">
        <v>12</v>
      </c>
      <c r="E250" s="170">
        <v>120</v>
      </c>
      <c r="F250" s="163">
        <f t="shared" si="68"/>
        <v>10</v>
      </c>
      <c r="G250" s="174">
        <f t="shared" si="69"/>
        <v>1.0169999999999999</v>
      </c>
      <c r="H250" s="163">
        <f t="shared" si="70"/>
        <v>10.17</v>
      </c>
      <c r="I250" s="172" t="s">
        <v>171</v>
      </c>
    </row>
    <row r="251" spans="1:9" ht="13.9" customHeight="1" x14ac:dyDescent="0.2">
      <c r="A251" s="276"/>
      <c r="B251" s="137" t="s">
        <v>172</v>
      </c>
      <c r="C251" s="173">
        <v>1</v>
      </c>
      <c r="D251" s="169">
        <v>12</v>
      </c>
      <c r="E251" s="170">
        <v>2.8</v>
      </c>
      <c r="F251" s="163">
        <f t="shared" si="68"/>
        <v>0.23333333333333331</v>
      </c>
      <c r="G251" s="174">
        <f t="shared" si="69"/>
        <v>1.0169999999999999</v>
      </c>
      <c r="H251" s="163">
        <f t="shared" si="70"/>
        <v>0.24</v>
      </c>
      <c r="I251" s="172" t="s">
        <v>171</v>
      </c>
    </row>
    <row r="252" spans="1:9" ht="13.9" customHeight="1" x14ac:dyDescent="0.2">
      <c r="A252" s="277"/>
      <c r="B252" s="137" t="s">
        <v>294</v>
      </c>
      <c r="C252" s="173">
        <v>1</v>
      </c>
      <c r="D252" s="169">
        <v>12</v>
      </c>
      <c r="E252" s="170">
        <v>15</v>
      </c>
      <c r="F252" s="163">
        <f t="shared" si="68"/>
        <v>1.25</v>
      </c>
      <c r="G252" s="174">
        <f t="shared" si="69"/>
        <v>1.0169999999999999</v>
      </c>
      <c r="H252" s="163">
        <f t="shared" si="70"/>
        <v>1.27</v>
      </c>
      <c r="I252" s="172" t="s">
        <v>171</v>
      </c>
    </row>
    <row r="253" spans="1:9" ht="13.9" customHeight="1" x14ac:dyDescent="0.2">
      <c r="H253" s="175">
        <f>SUM(H240:H252)</f>
        <v>98.46</v>
      </c>
    </row>
    <row r="256" spans="1:9" ht="13.9" customHeight="1" x14ac:dyDescent="0.2">
      <c r="B256" s="274" t="s">
        <v>325</v>
      </c>
      <c r="C256" s="274"/>
      <c r="D256" s="274"/>
      <c r="E256" s="274"/>
      <c r="F256" s="274"/>
      <c r="G256" s="274"/>
      <c r="H256" s="274"/>
      <c r="I256" s="274"/>
    </row>
    <row r="257" spans="1:9" ht="25.5" x14ac:dyDescent="0.2">
      <c r="B257" s="135" t="s">
        <v>109</v>
      </c>
      <c r="C257" s="135" t="s">
        <v>153</v>
      </c>
      <c r="D257" s="135" t="s">
        <v>152</v>
      </c>
      <c r="E257" s="135" t="s">
        <v>154</v>
      </c>
      <c r="F257" s="135" t="s">
        <v>158</v>
      </c>
      <c r="G257" s="135" t="s">
        <v>169</v>
      </c>
      <c r="H257" s="168" t="s">
        <v>170</v>
      </c>
      <c r="I257" s="135" t="s">
        <v>159</v>
      </c>
    </row>
    <row r="258" spans="1:9" ht="13.9" customHeight="1" x14ac:dyDescent="0.2">
      <c r="A258" s="275" t="s">
        <v>111</v>
      </c>
      <c r="B258" s="137" t="s">
        <v>110</v>
      </c>
      <c r="C258" s="137">
        <v>1</v>
      </c>
      <c r="D258" s="169">
        <v>12</v>
      </c>
      <c r="E258" s="170">
        <v>5.81</v>
      </c>
      <c r="F258" s="163">
        <f t="shared" ref="F258:F264" si="71">E258*C258/D258</f>
        <v>0.48416666666666663</v>
      </c>
      <c r="G258" s="171">
        <v>1</v>
      </c>
      <c r="H258" s="163">
        <f>ROUND(F258*G258,2)</f>
        <v>0.48</v>
      </c>
      <c r="I258" s="172" t="s">
        <v>536</v>
      </c>
    </row>
    <row r="259" spans="1:9" ht="13.9" customHeight="1" x14ac:dyDescent="0.2">
      <c r="A259" s="276"/>
      <c r="B259" s="137" t="s">
        <v>164</v>
      </c>
      <c r="C259" s="137">
        <v>3</v>
      </c>
      <c r="D259" s="169">
        <v>6</v>
      </c>
      <c r="E259" s="170">
        <v>57.23</v>
      </c>
      <c r="F259" s="163">
        <f t="shared" si="71"/>
        <v>28.614999999999998</v>
      </c>
      <c r="G259" s="171">
        <v>1</v>
      </c>
      <c r="H259" s="163">
        <f t="shared" ref="H259:H264" si="72">ROUND(F259*G259,2)</f>
        <v>28.62</v>
      </c>
      <c r="I259" s="172" t="s">
        <v>536</v>
      </c>
    </row>
    <row r="260" spans="1:9" ht="13.9" customHeight="1" x14ac:dyDescent="0.2">
      <c r="A260" s="276"/>
      <c r="B260" s="137" t="s">
        <v>163</v>
      </c>
      <c r="C260" s="137">
        <v>3</v>
      </c>
      <c r="D260" s="169">
        <v>6</v>
      </c>
      <c r="E260" s="170">
        <v>16.7</v>
      </c>
      <c r="F260" s="163">
        <f t="shared" si="71"/>
        <v>8.35</v>
      </c>
      <c r="G260" s="171">
        <v>1</v>
      </c>
      <c r="H260" s="163">
        <f t="shared" si="72"/>
        <v>8.35</v>
      </c>
      <c r="I260" s="172" t="s">
        <v>536</v>
      </c>
    </row>
    <row r="261" spans="1:9" ht="13.9" customHeight="1" x14ac:dyDescent="0.2">
      <c r="A261" s="276"/>
      <c r="B261" s="137" t="s">
        <v>165</v>
      </c>
      <c r="C261" s="137">
        <v>3</v>
      </c>
      <c r="D261" s="169">
        <v>6</v>
      </c>
      <c r="E261" s="170">
        <v>45.3</v>
      </c>
      <c r="F261" s="163">
        <f t="shared" si="71"/>
        <v>22.649999999999995</v>
      </c>
      <c r="G261" s="171">
        <v>1</v>
      </c>
      <c r="H261" s="163">
        <f t="shared" si="72"/>
        <v>22.65</v>
      </c>
      <c r="I261" s="172" t="s">
        <v>536</v>
      </c>
    </row>
    <row r="262" spans="1:9" ht="13.9" customHeight="1" x14ac:dyDescent="0.2">
      <c r="A262" s="276"/>
      <c r="B262" s="137" t="s">
        <v>161</v>
      </c>
      <c r="C262" s="137">
        <v>3</v>
      </c>
      <c r="D262" s="169">
        <v>6</v>
      </c>
      <c r="E262" s="170">
        <v>6.4</v>
      </c>
      <c r="F262" s="163">
        <f t="shared" si="71"/>
        <v>3.2000000000000006</v>
      </c>
      <c r="G262" s="171">
        <v>1</v>
      </c>
      <c r="H262" s="163">
        <f t="shared" si="72"/>
        <v>3.2</v>
      </c>
      <c r="I262" s="172" t="s">
        <v>536</v>
      </c>
    </row>
    <row r="263" spans="1:9" ht="13.9" customHeight="1" x14ac:dyDescent="0.2">
      <c r="A263" s="276"/>
      <c r="B263" s="137" t="s">
        <v>160</v>
      </c>
      <c r="C263" s="137">
        <v>1</v>
      </c>
      <c r="D263" s="169">
        <v>6</v>
      </c>
      <c r="E263" s="170">
        <v>20.5</v>
      </c>
      <c r="F263" s="163">
        <f t="shared" si="71"/>
        <v>3.4166666666666665</v>
      </c>
      <c r="G263" s="171">
        <v>1</v>
      </c>
      <c r="H263" s="163">
        <f t="shared" si="72"/>
        <v>3.42</v>
      </c>
      <c r="I263" s="172" t="s">
        <v>538</v>
      </c>
    </row>
    <row r="264" spans="1:9" ht="13.9" customHeight="1" x14ac:dyDescent="0.2">
      <c r="A264" s="276"/>
      <c r="B264" s="137" t="s">
        <v>162</v>
      </c>
      <c r="C264" s="137">
        <v>1</v>
      </c>
      <c r="D264" s="169">
        <v>6</v>
      </c>
      <c r="E264" s="170">
        <v>103.95</v>
      </c>
      <c r="F264" s="163">
        <f t="shared" si="71"/>
        <v>17.324999999999999</v>
      </c>
      <c r="G264" s="171">
        <v>1</v>
      </c>
      <c r="H264" s="163">
        <f t="shared" si="72"/>
        <v>17.329999999999998</v>
      </c>
      <c r="I264" s="172" t="s">
        <v>538</v>
      </c>
    </row>
    <row r="265" spans="1:9" ht="13.9" customHeight="1" x14ac:dyDescent="0.2">
      <c r="A265" s="276"/>
      <c r="B265" s="137" t="s">
        <v>167</v>
      </c>
      <c r="C265" s="173">
        <v>1</v>
      </c>
      <c r="D265" s="169">
        <v>24</v>
      </c>
      <c r="E265" s="170">
        <v>30</v>
      </c>
      <c r="F265" s="163">
        <f t="shared" ref="F265:F270" si="73">E265*C265/D265</f>
        <v>1.25</v>
      </c>
      <c r="G265" s="174">
        <f t="shared" ref="G265:G270" si="74">$G$4</f>
        <v>1.0169999999999999</v>
      </c>
      <c r="H265" s="163">
        <f t="shared" ref="H265:H270" si="75">ROUND(F265*G265,2)</f>
        <v>1.27</v>
      </c>
      <c r="I265" s="172" t="s">
        <v>171</v>
      </c>
    </row>
    <row r="266" spans="1:9" ht="13.9" customHeight="1" x14ac:dyDescent="0.2">
      <c r="A266" s="276"/>
      <c r="B266" s="137" t="s">
        <v>166</v>
      </c>
      <c r="C266" s="173">
        <v>1</v>
      </c>
      <c r="D266" s="169">
        <v>12</v>
      </c>
      <c r="E266" s="170">
        <v>4</v>
      </c>
      <c r="F266" s="163">
        <f t="shared" si="73"/>
        <v>0.33333333333333331</v>
      </c>
      <c r="G266" s="174">
        <f t="shared" si="74"/>
        <v>1.0169999999999999</v>
      </c>
      <c r="H266" s="163">
        <f t="shared" si="75"/>
        <v>0.34</v>
      </c>
      <c r="I266" s="172" t="s">
        <v>171</v>
      </c>
    </row>
    <row r="267" spans="1:9" ht="13.9" customHeight="1" x14ac:dyDescent="0.2">
      <c r="A267" s="276"/>
      <c r="B267" s="137" t="s">
        <v>168</v>
      </c>
      <c r="C267" s="173">
        <v>1</v>
      </c>
      <c r="D267" s="169">
        <v>1</v>
      </c>
      <c r="E267" s="170">
        <v>1.1000000000000001</v>
      </c>
      <c r="F267" s="163">
        <f t="shared" si="73"/>
        <v>1.1000000000000001</v>
      </c>
      <c r="G267" s="174">
        <f t="shared" si="74"/>
        <v>1.0169999999999999</v>
      </c>
      <c r="H267" s="163">
        <f t="shared" si="75"/>
        <v>1.1200000000000001</v>
      </c>
      <c r="I267" s="172" t="s">
        <v>171</v>
      </c>
    </row>
    <row r="268" spans="1:9" ht="13.9" customHeight="1" x14ac:dyDescent="0.2">
      <c r="A268" s="276"/>
      <c r="B268" s="137" t="s">
        <v>173</v>
      </c>
      <c r="C268" s="173">
        <v>1</v>
      </c>
      <c r="D268" s="169">
        <v>12</v>
      </c>
      <c r="E268" s="170">
        <v>120</v>
      </c>
      <c r="F268" s="163">
        <f t="shared" si="73"/>
        <v>10</v>
      </c>
      <c r="G268" s="174">
        <f t="shared" si="74"/>
        <v>1.0169999999999999</v>
      </c>
      <c r="H268" s="163">
        <f t="shared" si="75"/>
        <v>10.17</v>
      </c>
      <c r="I268" s="172" t="s">
        <v>171</v>
      </c>
    </row>
    <row r="269" spans="1:9" ht="13.9" customHeight="1" x14ac:dyDescent="0.2">
      <c r="A269" s="276"/>
      <c r="B269" s="137" t="s">
        <v>172</v>
      </c>
      <c r="C269" s="173">
        <v>1</v>
      </c>
      <c r="D269" s="169">
        <v>12</v>
      </c>
      <c r="E269" s="170">
        <v>2.8</v>
      </c>
      <c r="F269" s="163">
        <f t="shared" si="73"/>
        <v>0.23333333333333331</v>
      </c>
      <c r="G269" s="174">
        <f t="shared" si="74"/>
        <v>1.0169999999999999</v>
      </c>
      <c r="H269" s="163">
        <f t="shared" si="75"/>
        <v>0.24</v>
      </c>
      <c r="I269" s="172" t="s">
        <v>171</v>
      </c>
    </row>
    <row r="270" spans="1:9" ht="13.9" customHeight="1" x14ac:dyDescent="0.2">
      <c r="A270" s="277"/>
      <c r="B270" s="137" t="s">
        <v>294</v>
      </c>
      <c r="C270" s="173">
        <v>1</v>
      </c>
      <c r="D270" s="169">
        <v>12</v>
      </c>
      <c r="E270" s="170">
        <v>15</v>
      </c>
      <c r="F270" s="163">
        <f t="shared" si="73"/>
        <v>1.25</v>
      </c>
      <c r="G270" s="174">
        <f t="shared" si="74"/>
        <v>1.0169999999999999</v>
      </c>
      <c r="H270" s="163">
        <f t="shared" si="75"/>
        <v>1.27</v>
      </c>
      <c r="I270" s="172" t="s">
        <v>171</v>
      </c>
    </row>
    <row r="271" spans="1:9" ht="13.9" customHeight="1" x14ac:dyDescent="0.2">
      <c r="H271" s="175">
        <f>SUM(H258:H270)</f>
        <v>98.46</v>
      </c>
    </row>
    <row r="274" spans="1:9" ht="13.9" customHeight="1" x14ac:dyDescent="0.2">
      <c r="B274" s="274" t="s">
        <v>326</v>
      </c>
      <c r="C274" s="274"/>
      <c r="D274" s="274"/>
      <c r="E274" s="274"/>
      <c r="F274" s="274"/>
      <c r="G274" s="274"/>
      <c r="H274" s="274"/>
      <c r="I274" s="274"/>
    </row>
    <row r="275" spans="1:9" ht="25.5" x14ac:dyDescent="0.2">
      <c r="B275" s="135" t="s">
        <v>109</v>
      </c>
      <c r="C275" s="135" t="s">
        <v>153</v>
      </c>
      <c r="D275" s="135" t="s">
        <v>152</v>
      </c>
      <c r="E275" s="135" t="s">
        <v>154</v>
      </c>
      <c r="F275" s="135" t="s">
        <v>158</v>
      </c>
      <c r="G275" s="135" t="s">
        <v>169</v>
      </c>
      <c r="H275" s="168" t="s">
        <v>170</v>
      </c>
      <c r="I275" s="135" t="s">
        <v>159</v>
      </c>
    </row>
    <row r="276" spans="1:9" ht="13.9" customHeight="1" x14ac:dyDescent="0.2">
      <c r="A276" s="275" t="s">
        <v>111</v>
      </c>
      <c r="B276" s="137" t="s">
        <v>110</v>
      </c>
      <c r="C276" s="137">
        <v>1</v>
      </c>
      <c r="D276" s="169">
        <v>12</v>
      </c>
      <c r="E276" s="170">
        <v>5.81</v>
      </c>
      <c r="F276" s="163">
        <f t="shared" ref="F276:F282" si="76">E276*C276/D276</f>
        <v>0.48416666666666663</v>
      </c>
      <c r="G276" s="171">
        <v>1</v>
      </c>
      <c r="H276" s="163">
        <f>ROUND(F276*G276,2)</f>
        <v>0.48</v>
      </c>
      <c r="I276" s="172" t="s">
        <v>536</v>
      </c>
    </row>
    <row r="277" spans="1:9" ht="13.9" customHeight="1" x14ac:dyDescent="0.2">
      <c r="A277" s="276"/>
      <c r="B277" s="137" t="s">
        <v>164</v>
      </c>
      <c r="C277" s="137">
        <v>3</v>
      </c>
      <c r="D277" s="169">
        <v>6</v>
      </c>
      <c r="E277" s="170">
        <v>57.23</v>
      </c>
      <c r="F277" s="163">
        <f t="shared" si="76"/>
        <v>28.614999999999998</v>
      </c>
      <c r="G277" s="171">
        <v>1</v>
      </c>
      <c r="H277" s="163">
        <f t="shared" ref="H277:H282" si="77">ROUND(F277*G277,2)</f>
        <v>28.62</v>
      </c>
      <c r="I277" s="172" t="s">
        <v>536</v>
      </c>
    </row>
    <row r="278" spans="1:9" ht="13.9" customHeight="1" x14ac:dyDescent="0.2">
      <c r="A278" s="276"/>
      <c r="B278" s="137" t="s">
        <v>163</v>
      </c>
      <c r="C278" s="137">
        <v>3</v>
      </c>
      <c r="D278" s="169">
        <v>6</v>
      </c>
      <c r="E278" s="170">
        <v>16.7</v>
      </c>
      <c r="F278" s="163">
        <f t="shared" si="76"/>
        <v>8.35</v>
      </c>
      <c r="G278" s="171">
        <v>1</v>
      </c>
      <c r="H278" s="163">
        <f t="shared" si="77"/>
        <v>8.35</v>
      </c>
      <c r="I278" s="172" t="s">
        <v>536</v>
      </c>
    </row>
    <row r="279" spans="1:9" ht="13.9" customHeight="1" x14ac:dyDescent="0.2">
      <c r="A279" s="276"/>
      <c r="B279" s="137" t="s">
        <v>165</v>
      </c>
      <c r="C279" s="137">
        <v>3</v>
      </c>
      <c r="D279" s="169">
        <v>6</v>
      </c>
      <c r="E279" s="170">
        <v>45.3</v>
      </c>
      <c r="F279" s="163">
        <f t="shared" si="76"/>
        <v>22.649999999999995</v>
      </c>
      <c r="G279" s="171">
        <v>1</v>
      </c>
      <c r="H279" s="163">
        <f t="shared" si="77"/>
        <v>22.65</v>
      </c>
      <c r="I279" s="172" t="s">
        <v>536</v>
      </c>
    </row>
    <row r="280" spans="1:9" ht="13.9" customHeight="1" x14ac:dyDescent="0.2">
      <c r="A280" s="276"/>
      <c r="B280" s="137" t="s">
        <v>161</v>
      </c>
      <c r="C280" s="137">
        <v>3</v>
      </c>
      <c r="D280" s="169">
        <v>6</v>
      </c>
      <c r="E280" s="170">
        <v>6.4</v>
      </c>
      <c r="F280" s="163">
        <f t="shared" si="76"/>
        <v>3.2000000000000006</v>
      </c>
      <c r="G280" s="171">
        <v>1</v>
      </c>
      <c r="H280" s="163">
        <f t="shared" si="77"/>
        <v>3.2</v>
      </c>
      <c r="I280" s="172" t="s">
        <v>536</v>
      </c>
    </row>
    <row r="281" spans="1:9" ht="13.9" customHeight="1" x14ac:dyDescent="0.2">
      <c r="A281" s="276"/>
      <c r="B281" s="137" t="s">
        <v>160</v>
      </c>
      <c r="C281" s="137">
        <v>1</v>
      </c>
      <c r="D281" s="169">
        <v>6</v>
      </c>
      <c r="E281" s="170">
        <v>20.5</v>
      </c>
      <c r="F281" s="163">
        <f t="shared" si="76"/>
        <v>3.4166666666666665</v>
      </c>
      <c r="G281" s="171">
        <v>1</v>
      </c>
      <c r="H281" s="163">
        <f t="shared" si="77"/>
        <v>3.42</v>
      </c>
      <c r="I281" s="172" t="s">
        <v>538</v>
      </c>
    </row>
    <row r="282" spans="1:9" ht="13.9" customHeight="1" x14ac:dyDescent="0.2">
      <c r="A282" s="276"/>
      <c r="B282" s="137" t="s">
        <v>162</v>
      </c>
      <c r="C282" s="137">
        <v>1</v>
      </c>
      <c r="D282" s="169">
        <v>6</v>
      </c>
      <c r="E282" s="170">
        <v>103.95</v>
      </c>
      <c r="F282" s="163">
        <f t="shared" si="76"/>
        <v>17.324999999999999</v>
      </c>
      <c r="G282" s="171">
        <v>1</v>
      </c>
      <c r="H282" s="163">
        <f t="shared" si="77"/>
        <v>17.329999999999998</v>
      </c>
      <c r="I282" s="172" t="s">
        <v>538</v>
      </c>
    </row>
    <row r="283" spans="1:9" ht="13.9" customHeight="1" x14ac:dyDescent="0.2">
      <c r="A283" s="276"/>
      <c r="B283" s="137" t="s">
        <v>167</v>
      </c>
      <c r="C283" s="173">
        <v>1</v>
      </c>
      <c r="D283" s="169">
        <v>24</v>
      </c>
      <c r="E283" s="170">
        <v>30</v>
      </c>
      <c r="F283" s="163">
        <f t="shared" ref="F283:F288" si="78">E283*C283/D283</f>
        <v>1.25</v>
      </c>
      <c r="G283" s="174">
        <f t="shared" ref="G283:G288" si="79">$G$4</f>
        <v>1.0169999999999999</v>
      </c>
      <c r="H283" s="163">
        <f t="shared" ref="H283:H288" si="80">ROUND(F283*G283,2)</f>
        <v>1.27</v>
      </c>
      <c r="I283" s="172" t="s">
        <v>171</v>
      </c>
    </row>
    <row r="284" spans="1:9" ht="13.9" customHeight="1" x14ac:dyDescent="0.2">
      <c r="A284" s="276"/>
      <c r="B284" s="137" t="s">
        <v>166</v>
      </c>
      <c r="C284" s="173">
        <v>1</v>
      </c>
      <c r="D284" s="169">
        <v>12</v>
      </c>
      <c r="E284" s="170">
        <v>4</v>
      </c>
      <c r="F284" s="163">
        <f t="shared" si="78"/>
        <v>0.33333333333333331</v>
      </c>
      <c r="G284" s="174">
        <f t="shared" si="79"/>
        <v>1.0169999999999999</v>
      </c>
      <c r="H284" s="163">
        <f t="shared" si="80"/>
        <v>0.34</v>
      </c>
      <c r="I284" s="172" t="s">
        <v>171</v>
      </c>
    </row>
    <row r="285" spans="1:9" ht="13.9" customHeight="1" x14ac:dyDescent="0.2">
      <c r="A285" s="276"/>
      <c r="B285" s="137" t="s">
        <v>168</v>
      </c>
      <c r="C285" s="173">
        <v>1</v>
      </c>
      <c r="D285" s="169">
        <v>1</v>
      </c>
      <c r="E285" s="170">
        <v>1.1000000000000001</v>
      </c>
      <c r="F285" s="163">
        <f t="shared" si="78"/>
        <v>1.1000000000000001</v>
      </c>
      <c r="G285" s="174">
        <f t="shared" si="79"/>
        <v>1.0169999999999999</v>
      </c>
      <c r="H285" s="163">
        <f t="shared" si="80"/>
        <v>1.1200000000000001</v>
      </c>
      <c r="I285" s="172" t="s">
        <v>171</v>
      </c>
    </row>
    <row r="286" spans="1:9" ht="13.9" customHeight="1" x14ac:dyDescent="0.2">
      <c r="A286" s="276"/>
      <c r="B286" s="137" t="s">
        <v>173</v>
      </c>
      <c r="C286" s="173">
        <v>1</v>
      </c>
      <c r="D286" s="169">
        <v>12</v>
      </c>
      <c r="E286" s="170">
        <v>120</v>
      </c>
      <c r="F286" s="163">
        <f t="shared" si="78"/>
        <v>10</v>
      </c>
      <c r="G286" s="174">
        <f t="shared" si="79"/>
        <v>1.0169999999999999</v>
      </c>
      <c r="H286" s="163">
        <f t="shared" si="80"/>
        <v>10.17</v>
      </c>
      <c r="I286" s="172" t="s">
        <v>171</v>
      </c>
    </row>
    <row r="287" spans="1:9" ht="13.9" customHeight="1" x14ac:dyDescent="0.2">
      <c r="A287" s="276"/>
      <c r="B287" s="137" t="s">
        <v>172</v>
      </c>
      <c r="C287" s="173">
        <v>1</v>
      </c>
      <c r="D287" s="169">
        <v>12</v>
      </c>
      <c r="E287" s="170">
        <v>2.8</v>
      </c>
      <c r="F287" s="163">
        <f t="shared" si="78"/>
        <v>0.23333333333333331</v>
      </c>
      <c r="G287" s="174">
        <f t="shared" si="79"/>
        <v>1.0169999999999999</v>
      </c>
      <c r="H287" s="163">
        <f t="shared" si="80"/>
        <v>0.24</v>
      </c>
      <c r="I287" s="172" t="s">
        <v>171</v>
      </c>
    </row>
    <row r="288" spans="1:9" ht="13.9" customHeight="1" x14ac:dyDescent="0.2">
      <c r="A288" s="277"/>
      <c r="B288" s="137" t="s">
        <v>294</v>
      </c>
      <c r="C288" s="173">
        <v>1</v>
      </c>
      <c r="D288" s="169">
        <v>12</v>
      </c>
      <c r="E288" s="170">
        <v>15</v>
      </c>
      <c r="F288" s="163">
        <f t="shared" si="78"/>
        <v>1.25</v>
      </c>
      <c r="G288" s="174">
        <f t="shared" si="79"/>
        <v>1.0169999999999999</v>
      </c>
      <c r="H288" s="163">
        <f t="shared" si="80"/>
        <v>1.27</v>
      </c>
      <c r="I288" s="172" t="s">
        <v>171</v>
      </c>
    </row>
    <row r="289" spans="1:9" ht="13.9" customHeight="1" x14ac:dyDescent="0.2">
      <c r="H289" s="175">
        <f>SUM(H276:H288)</f>
        <v>98.46</v>
      </c>
    </row>
    <row r="292" spans="1:9" ht="13.9" customHeight="1" x14ac:dyDescent="0.2">
      <c r="B292" s="274" t="s">
        <v>327</v>
      </c>
      <c r="C292" s="274"/>
      <c r="D292" s="274"/>
      <c r="E292" s="274"/>
      <c r="F292" s="274"/>
      <c r="G292" s="274"/>
      <c r="H292" s="274"/>
      <c r="I292" s="274"/>
    </row>
    <row r="293" spans="1:9" ht="25.5" x14ac:dyDescent="0.2">
      <c r="B293" s="135" t="s">
        <v>109</v>
      </c>
      <c r="C293" s="135" t="s">
        <v>153</v>
      </c>
      <c r="D293" s="135" t="s">
        <v>152</v>
      </c>
      <c r="E293" s="135" t="s">
        <v>154</v>
      </c>
      <c r="F293" s="135" t="s">
        <v>158</v>
      </c>
      <c r="G293" s="135" t="s">
        <v>169</v>
      </c>
      <c r="H293" s="168" t="s">
        <v>170</v>
      </c>
      <c r="I293" s="135" t="s">
        <v>159</v>
      </c>
    </row>
    <row r="294" spans="1:9" ht="13.9" customHeight="1" x14ac:dyDescent="0.2">
      <c r="A294" s="275" t="s">
        <v>111</v>
      </c>
      <c r="B294" s="137" t="s">
        <v>110</v>
      </c>
      <c r="C294" s="137">
        <v>1</v>
      </c>
      <c r="D294" s="169">
        <v>12</v>
      </c>
      <c r="E294" s="170">
        <v>5.81</v>
      </c>
      <c r="F294" s="163">
        <f t="shared" ref="F294:F300" si="81">E294*C294/D294</f>
        <v>0.48416666666666663</v>
      </c>
      <c r="G294" s="171">
        <v>1</v>
      </c>
      <c r="H294" s="163">
        <f>ROUND(F294*G294,2)</f>
        <v>0.48</v>
      </c>
      <c r="I294" s="172" t="s">
        <v>536</v>
      </c>
    </row>
    <row r="295" spans="1:9" ht="13.9" customHeight="1" x14ac:dyDescent="0.2">
      <c r="A295" s="276"/>
      <c r="B295" s="137" t="s">
        <v>164</v>
      </c>
      <c r="C295" s="137">
        <v>3</v>
      </c>
      <c r="D295" s="169">
        <v>6</v>
      </c>
      <c r="E295" s="170">
        <v>57.23</v>
      </c>
      <c r="F295" s="163">
        <f t="shared" si="81"/>
        <v>28.614999999999998</v>
      </c>
      <c r="G295" s="171">
        <v>1</v>
      </c>
      <c r="H295" s="163">
        <f t="shared" ref="H295:H300" si="82">ROUND(F295*G295,2)</f>
        <v>28.62</v>
      </c>
      <c r="I295" s="172" t="s">
        <v>536</v>
      </c>
    </row>
    <row r="296" spans="1:9" ht="13.9" customHeight="1" x14ac:dyDescent="0.2">
      <c r="A296" s="276"/>
      <c r="B296" s="137" t="s">
        <v>163</v>
      </c>
      <c r="C296" s="137">
        <v>3</v>
      </c>
      <c r="D296" s="169">
        <v>6</v>
      </c>
      <c r="E296" s="170">
        <v>16.7</v>
      </c>
      <c r="F296" s="163">
        <f t="shared" si="81"/>
        <v>8.35</v>
      </c>
      <c r="G296" s="171">
        <v>1</v>
      </c>
      <c r="H296" s="163">
        <f t="shared" si="82"/>
        <v>8.35</v>
      </c>
      <c r="I296" s="172" t="s">
        <v>536</v>
      </c>
    </row>
    <row r="297" spans="1:9" ht="13.9" customHeight="1" x14ac:dyDescent="0.2">
      <c r="A297" s="276"/>
      <c r="B297" s="137" t="s">
        <v>165</v>
      </c>
      <c r="C297" s="137">
        <v>3</v>
      </c>
      <c r="D297" s="169">
        <v>6</v>
      </c>
      <c r="E297" s="170">
        <v>45.3</v>
      </c>
      <c r="F297" s="163">
        <f t="shared" si="81"/>
        <v>22.649999999999995</v>
      </c>
      <c r="G297" s="171">
        <v>1</v>
      </c>
      <c r="H297" s="163">
        <f t="shared" si="82"/>
        <v>22.65</v>
      </c>
      <c r="I297" s="172" t="s">
        <v>536</v>
      </c>
    </row>
    <row r="298" spans="1:9" ht="13.9" customHeight="1" x14ac:dyDescent="0.2">
      <c r="A298" s="276"/>
      <c r="B298" s="137" t="s">
        <v>161</v>
      </c>
      <c r="C298" s="137">
        <v>3</v>
      </c>
      <c r="D298" s="169">
        <v>6</v>
      </c>
      <c r="E298" s="170">
        <v>6.4</v>
      </c>
      <c r="F298" s="163">
        <f t="shared" si="81"/>
        <v>3.2000000000000006</v>
      </c>
      <c r="G298" s="171">
        <v>1</v>
      </c>
      <c r="H298" s="163">
        <f t="shared" si="82"/>
        <v>3.2</v>
      </c>
      <c r="I298" s="172" t="s">
        <v>536</v>
      </c>
    </row>
    <row r="299" spans="1:9" ht="13.9" customHeight="1" x14ac:dyDescent="0.2">
      <c r="A299" s="276"/>
      <c r="B299" s="137" t="s">
        <v>160</v>
      </c>
      <c r="C299" s="137">
        <v>1</v>
      </c>
      <c r="D299" s="169">
        <v>6</v>
      </c>
      <c r="E299" s="170">
        <v>20.5</v>
      </c>
      <c r="F299" s="163">
        <f t="shared" si="81"/>
        <v>3.4166666666666665</v>
      </c>
      <c r="G299" s="171">
        <v>1</v>
      </c>
      <c r="H299" s="163">
        <f t="shared" si="82"/>
        <v>3.42</v>
      </c>
      <c r="I299" s="172" t="s">
        <v>538</v>
      </c>
    </row>
    <row r="300" spans="1:9" ht="13.9" customHeight="1" x14ac:dyDescent="0.2">
      <c r="A300" s="276"/>
      <c r="B300" s="137" t="s">
        <v>162</v>
      </c>
      <c r="C300" s="137">
        <v>1</v>
      </c>
      <c r="D300" s="169">
        <v>6</v>
      </c>
      <c r="E300" s="170">
        <v>103.95</v>
      </c>
      <c r="F300" s="163">
        <f t="shared" si="81"/>
        <v>17.324999999999999</v>
      </c>
      <c r="G300" s="171">
        <v>1</v>
      </c>
      <c r="H300" s="163">
        <f t="shared" si="82"/>
        <v>17.329999999999998</v>
      </c>
      <c r="I300" s="172" t="s">
        <v>538</v>
      </c>
    </row>
    <row r="301" spans="1:9" ht="13.9" customHeight="1" x14ac:dyDescent="0.2">
      <c r="A301" s="276"/>
      <c r="B301" s="137" t="s">
        <v>167</v>
      </c>
      <c r="C301" s="173">
        <v>1</v>
      </c>
      <c r="D301" s="169">
        <v>24</v>
      </c>
      <c r="E301" s="170">
        <v>30</v>
      </c>
      <c r="F301" s="163">
        <f t="shared" ref="F301:F306" si="83">E301*C301/D301</f>
        <v>1.25</v>
      </c>
      <c r="G301" s="174">
        <f t="shared" ref="G301:G306" si="84">$G$4</f>
        <v>1.0169999999999999</v>
      </c>
      <c r="H301" s="163">
        <f t="shared" ref="H301:H306" si="85">ROUND(F301*G301,2)</f>
        <v>1.27</v>
      </c>
      <c r="I301" s="172" t="s">
        <v>171</v>
      </c>
    </row>
    <row r="302" spans="1:9" ht="13.9" customHeight="1" x14ac:dyDescent="0.2">
      <c r="A302" s="276"/>
      <c r="B302" s="137" t="s">
        <v>166</v>
      </c>
      <c r="C302" s="173">
        <v>1</v>
      </c>
      <c r="D302" s="169">
        <v>12</v>
      </c>
      <c r="E302" s="170">
        <v>4</v>
      </c>
      <c r="F302" s="163">
        <f t="shared" si="83"/>
        <v>0.33333333333333331</v>
      </c>
      <c r="G302" s="174">
        <f t="shared" si="84"/>
        <v>1.0169999999999999</v>
      </c>
      <c r="H302" s="163">
        <f t="shared" si="85"/>
        <v>0.34</v>
      </c>
      <c r="I302" s="172" t="s">
        <v>171</v>
      </c>
    </row>
    <row r="303" spans="1:9" ht="13.9" customHeight="1" x14ac:dyDescent="0.2">
      <c r="A303" s="276"/>
      <c r="B303" s="137" t="s">
        <v>168</v>
      </c>
      <c r="C303" s="173">
        <v>1</v>
      </c>
      <c r="D303" s="169">
        <v>1</v>
      </c>
      <c r="E303" s="170">
        <v>1.1000000000000001</v>
      </c>
      <c r="F303" s="163">
        <f t="shared" si="83"/>
        <v>1.1000000000000001</v>
      </c>
      <c r="G303" s="174">
        <f t="shared" si="84"/>
        <v>1.0169999999999999</v>
      </c>
      <c r="H303" s="163">
        <f t="shared" si="85"/>
        <v>1.1200000000000001</v>
      </c>
      <c r="I303" s="172" t="s">
        <v>171</v>
      </c>
    </row>
    <row r="304" spans="1:9" ht="13.9" customHeight="1" x14ac:dyDescent="0.2">
      <c r="A304" s="276"/>
      <c r="B304" s="137" t="s">
        <v>173</v>
      </c>
      <c r="C304" s="173">
        <v>1</v>
      </c>
      <c r="D304" s="169">
        <v>12</v>
      </c>
      <c r="E304" s="170">
        <v>120</v>
      </c>
      <c r="F304" s="163">
        <f t="shared" si="83"/>
        <v>10</v>
      </c>
      <c r="G304" s="174">
        <f t="shared" si="84"/>
        <v>1.0169999999999999</v>
      </c>
      <c r="H304" s="163">
        <f t="shared" si="85"/>
        <v>10.17</v>
      </c>
      <c r="I304" s="172" t="s">
        <v>171</v>
      </c>
    </row>
    <row r="305" spans="1:9" ht="13.9" customHeight="1" x14ac:dyDescent="0.2">
      <c r="A305" s="276"/>
      <c r="B305" s="137" t="s">
        <v>172</v>
      </c>
      <c r="C305" s="173">
        <v>1</v>
      </c>
      <c r="D305" s="169">
        <v>12</v>
      </c>
      <c r="E305" s="170">
        <v>2.8</v>
      </c>
      <c r="F305" s="163">
        <f t="shared" si="83"/>
        <v>0.23333333333333331</v>
      </c>
      <c r="G305" s="174">
        <f t="shared" si="84"/>
        <v>1.0169999999999999</v>
      </c>
      <c r="H305" s="163">
        <f t="shared" si="85"/>
        <v>0.24</v>
      </c>
      <c r="I305" s="172" t="s">
        <v>171</v>
      </c>
    </row>
    <row r="306" spans="1:9" ht="13.9" customHeight="1" x14ac:dyDescent="0.2">
      <c r="A306" s="277"/>
      <c r="B306" s="137" t="s">
        <v>294</v>
      </c>
      <c r="C306" s="173">
        <v>1</v>
      </c>
      <c r="D306" s="169">
        <v>12</v>
      </c>
      <c r="E306" s="170">
        <v>15</v>
      </c>
      <c r="F306" s="163">
        <f t="shared" si="83"/>
        <v>1.25</v>
      </c>
      <c r="G306" s="174">
        <f t="shared" si="84"/>
        <v>1.0169999999999999</v>
      </c>
      <c r="H306" s="163">
        <f t="shared" si="85"/>
        <v>1.27</v>
      </c>
      <c r="I306" s="172" t="s">
        <v>171</v>
      </c>
    </row>
    <row r="307" spans="1:9" ht="13.9" customHeight="1" x14ac:dyDescent="0.2">
      <c r="H307" s="175">
        <f>SUM(H294:H306)</f>
        <v>98.46</v>
      </c>
    </row>
  </sheetData>
  <sheetProtection algorithmName="SHA-512" hashValue="/2BweJ78DxZ6GXcNyVWxhPMTAoIDuJreqRDg8zMQcMmwjH2RLnBJDTgLGKSQF8yQj2bHR3utudYdmR0NbjdDJQ==" saltValue="yIK4xYNdHzqHng9xapsOFg==" spinCount="100000" sheet="1" objects="1" scenarios="1"/>
  <mergeCells count="30">
    <mergeCell ref="A294:A306"/>
    <mergeCell ref="B256:I256"/>
    <mergeCell ref="A258:A270"/>
    <mergeCell ref="B274:I274"/>
    <mergeCell ref="A276:A288"/>
    <mergeCell ref="B292:I292"/>
    <mergeCell ref="B238:I238"/>
    <mergeCell ref="A240:A252"/>
    <mergeCell ref="A180:A195"/>
    <mergeCell ref="B199:I199"/>
    <mergeCell ref="A201:A214"/>
    <mergeCell ref="B218:I218"/>
    <mergeCell ref="A220:A234"/>
    <mergeCell ref="B139:I139"/>
    <mergeCell ref="A141:A155"/>
    <mergeCell ref="B159:I159"/>
    <mergeCell ref="A161:A174"/>
    <mergeCell ref="B178:I178"/>
    <mergeCell ref="B118:I118"/>
    <mergeCell ref="A120:A135"/>
    <mergeCell ref="A42:A53"/>
    <mergeCell ref="B57:I57"/>
    <mergeCell ref="A59:A74"/>
    <mergeCell ref="B78:I78"/>
    <mergeCell ref="A80:A95"/>
    <mergeCell ref="B40:I40"/>
    <mergeCell ref="A24:A36"/>
    <mergeCell ref="B22:I22"/>
    <mergeCell ref="B99:I99"/>
    <mergeCell ref="A101:A1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pageSetUpPr fitToPage="1"/>
  </sheetPr>
  <dimension ref="B2:T159"/>
  <sheetViews>
    <sheetView zoomScaleNormal="100" zoomScaleSheetLayoutView="85" workbookViewId="0"/>
  </sheetViews>
  <sheetFormatPr defaultColWidth="9.28515625" defaultRowHeight="12.75" x14ac:dyDescent="0.2"/>
  <cols>
    <col min="1" max="1" width="4" style="62" customWidth="1"/>
    <col min="2" max="2" width="5.42578125" style="62" customWidth="1"/>
    <col min="3" max="3" width="66.42578125" style="62" customWidth="1"/>
    <col min="4" max="12" width="28.7109375" style="62" customWidth="1"/>
    <col min="13" max="14" width="9.28515625" style="62"/>
    <col min="15" max="15" width="10.7109375" style="62" bestFit="1" customWidth="1"/>
    <col min="16" max="16" width="9.28515625" style="62"/>
    <col min="17" max="17" width="10.7109375" style="62" bestFit="1" customWidth="1"/>
    <col min="18" max="16384" width="9.28515625" style="62"/>
  </cols>
  <sheetData>
    <row r="2" spans="2:11" x14ac:dyDescent="0.2">
      <c r="B2" s="274" t="s">
        <v>182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45" customHeight="1" x14ac:dyDescent="0.2">
      <c r="B3" s="135" t="s">
        <v>225</v>
      </c>
      <c r="C3" s="135" t="s">
        <v>14</v>
      </c>
      <c r="D3" s="135" t="s">
        <v>138</v>
      </c>
      <c r="E3" s="135" t="s">
        <v>106</v>
      </c>
      <c r="F3" s="135" t="s">
        <v>187</v>
      </c>
      <c r="G3" s="135" t="s">
        <v>222</v>
      </c>
      <c r="H3" s="135" t="s">
        <v>223</v>
      </c>
      <c r="I3" s="135" t="s">
        <v>224</v>
      </c>
      <c r="J3" s="135" t="s">
        <v>136</v>
      </c>
      <c r="K3" s="135" t="s">
        <v>238</v>
      </c>
    </row>
    <row r="4" spans="2:11" ht="15" customHeight="1" x14ac:dyDescent="0.2">
      <c r="B4" s="177">
        <v>1</v>
      </c>
      <c r="C4" s="169" t="s">
        <v>139</v>
      </c>
      <c r="D4" s="178" t="s">
        <v>183</v>
      </c>
      <c r="E4" s="169" t="s">
        <v>107</v>
      </c>
      <c r="F4" s="179">
        <v>1</v>
      </c>
      <c r="G4" s="180">
        <f>'Custos Equipe Residente'!C61</f>
        <v>10809.87</v>
      </c>
      <c r="H4" s="180">
        <f t="shared" ref="H4:H20" si="0">F4*G4</f>
        <v>10809.87</v>
      </c>
      <c r="I4" s="180">
        <f>H4*12</f>
        <v>129718.44</v>
      </c>
      <c r="J4" s="181">
        <f>60/12</f>
        <v>5</v>
      </c>
      <c r="K4" s="180">
        <f>I4*J4</f>
        <v>648592.19999999995</v>
      </c>
    </row>
    <row r="5" spans="2:11" ht="15" customHeight="1" x14ac:dyDescent="0.2">
      <c r="B5" s="177">
        <v>2</v>
      </c>
      <c r="C5" s="169" t="s">
        <v>140</v>
      </c>
      <c r="D5" s="178" t="s">
        <v>183</v>
      </c>
      <c r="E5" s="169" t="s">
        <v>107</v>
      </c>
      <c r="F5" s="179">
        <v>1</v>
      </c>
      <c r="G5" s="180">
        <f>'Custos Equipe Residente'!D61</f>
        <v>5509.02</v>
      </c>
      <c r="H5" s="180">
        <f t="shared" si="0"/>
        <v>5509.02</v>
      </c>
      <c r="I5" s="180">
        <f t="shared" ref="I5:I20" si="1">H5*12</f>
        <v>66108.240000000005</v>
      </c>
      <c r="J5" s="181">
        <f>$J$4</f>
        <v>5</v>
      </c>
      <c r="K5" s="180">
        <f>I5*J5</f>
        <v>330541.2</v>
      </c>
    </row>
    <row r="6" spans="2:11" ht="15" customHeight="1" x14ac:dyDescent="0.2">
      <c r="B6" s="177">
        <v>3</v>
      </c>
      <c r="C6" s="169" t="s">
        <v>141</v>
      </c>
      <c r="D6" s="178" t="s">
        <v>183</v>
      </c>
      <c r="E6" s="169" t="s">
        <v>107</v>
      </c>
      <c r="F6" s="169">
        <v>1</v>
      </c>
      <c r="G6" s="180">
        <f>'Custos Equipe Residente'!E61</f>
        <v>8476.1</v>
      </c>
      <c r="H6" s="180">
        <f t="shared" si="0"/>
        <v>8476.1</v>
      </c>
      <c r="I6" s="180">
        <f t="shared" si="1"/>
        <v>101713.20000000001</v>
      </c>
      <c r="J6" s="181">
        <f t="shared" ref="J6:J20" si="2">$J$4</f>
        <v>5</v>
      </c>
      <c r="K6" s="180">
        <f>I6*J6</f>
        <v>508566.00000000006</v>
      </c>
    </row>
    <row r="7" spans="2:11" ht="15" customHeight="1" x14ac:dyDescent="0.2">
      <c r="B7" s="177">
        <v>4</v>
      </c>
      <c r="C7" s="169" t="s">
        <v>141</v>
      </c>
      <c r="D7" s="178" t="s">
        <v>184</v>
      </c>
      <c r="E7" s="169" t="s">
        <v>107</v>
      </c>
      <c r="F7" s="169">
        <v>1</v>
      </c>
      <c r="G7" s="180">
        <f>'Custos Equipe Residente'!O61</f>
        <v>14981.44</v>
      </c>
      <c r="H7" s="180">
        <f t="shared" si="0"/>
        <v>14981.44</v>
      </c>
      <c r="I7" s="180">
        <f t="shared" si="1"/>
        <v>179777.28</v>
      </c>
      <c r="J7" s="181">
        <f t="shared" si="2"/>
        <v>5</v>
      </c>
      <c r="K7" s="180">
        <f>I7*J7</f>
        <v>898886.4</v>
      </c>
    </row>
    <row r="8" spans="2:11" ht="15" customHeight="1" x14ac:dyDescent="0.2">
      <c r="B8" s="177">
        <v>5</v>
      </c>
      <c r="C8" s="169" t="s">
        <v>141</v>
      </c>
      <c r="D8" s="178" t="s">
        <v>185</v>
      </c>
      <c r="E8" s="169" t="s">
        <v>107</v>
      </c>
      <c r="F8" s="169">
        <v>1</v>
      </c>
      <c r="G8" s="180">
        <f>'Custos Equipe Residente'!P61</f>
        <v>17526.310000000001</v>
      </c>
      <c r="H8" s="180">
        <f t="shared" si="0"/>
        <v>17526.310000000001</v>
      </c>
      <c r="I8" s="180">
        <f t="shared" si="1"/>
        <v>210315.72000000003</v>
      </c>
      <c r="J8" s="181">
        <f t="shared" si="2"/>
        <v>5</v>
      </c>
      <c r="K8" s="180">
        <f t="shared" ref="K8:K20" si="3">I8*J8</f>
        <v>1051578.6000000001</v>
      </c>
    </row>
    <row r="9" spans="2:11" ht="15" customHeight="1" x14ac:dyDescent="0.2">
      <c r="B9" s="177">
        <v>6</v>
      </c>
      <c r="C9" s="169" t="s">
        <v>142</v>
      </c>
      <c r="D9" s="178" t="s">
        <v>183</v>
      </c>
      <c r="E9" s="169" t="s">
        <v>107</v>
      </c>
      <c r="F9" s="169">
        <v>2</v>
      </c>
      <c r="G9" s="180">
        <f>'Custos Equipe Residente'!F61</f>
        <v>7362.26</v>
      </c>
      <c r="H9" s="180">
        <f t="shared" si="0"/>
        <v>14724.52</v>
      </c>
      <c r="I9" s="180">
        <f t="shared" si="1"/>
        <v>176694.24</v>
      </c>
      <c r="J9" s="181">
        <f t="shared" si="2"/>
        <v>5</v>
      </c>
      <c r="K9" s="180">
        <f t="shared" si="3"/>
        <v>883471.2</v>
      </c>
    </row>
    <row r="10" spans="2:11" ht="15" customHeight="1" x14ac:dyDescent="0.2">
      <c r="B10" s="177">
        <v>7</v>
      </c>
      <c r="C10" s="169" t="s">
        <v>143</v>
      </c>
      <c r="D10" s="178" t="s">
        <v>183</v>
      </c>
      <c r="E10" s="169" t="s">
        <v>107</v>
      </c>
      <c r="F10" s="169">
        <v>2</v>
      </c>
      <c r="G10" s="180">
        <f>'Custos Equipe Residente'!G61</f>
        <v>10586.04</v>
      </c>
      <c r="H10" s="180">
        <f t="shared" si="0"/>
        <v>21172.080000000002</v>
      </c>
      <c r="I10" s="180">
        <f t="shared" si="1"/>
        <v>254064.96000000002</v>
      </c>
      <c r="J10" s="181">
        <f t="shared" si="2"/>
        <v>5</v>
      </c>
      <c r="K10" s="180">
        <f t="shared" si="3"/>
        <v>1270324.8</v>
      </c>
    </row>
    <row r="11" spans="2:11" ht="15" customHeight="1" x14ac:dyDescent="0.2">
      <c r="B11" s="177">
        <v>8</v>
      </c>
      <c r="C11" s="169" t="s">
        <v>144</v>
      </c>
      <c r="D11" s="178" t="s">
        <v>183</v>
      </c>
      <c r="E11" s="169" t="s">
        <v>107</v>
      </c>
      <c r="F11" s="169">
        <v>2</v>
      </c>
      <c r="G11" s="180">
        <f>'Custos Equipe Residente'!H61</f>
        <v>9956.84</v>
      </c>
      <c r="H11" s="180">
        <f t="shared" si="0"/>
        <v>19913.68</v>
      </c>
      <c r="I11" s="180">
        <f t="shared" si="1"/>
        <v>238964.16</v>
      </c>
      <c r="J11" s="181">
        <f t="shared" si="2"/>
        <v>5</v>
      </c>
      <c r="K11" s="180">
        <f t="shared" si="3"/>
        <v>1194820.8</v>
      </c>
    </row>
    <row r="12" spans="2:11" ht="15" customHeight="1" x14ac:dyDescent="0.2">
      <c r="B12" s="177">
        <v>9</v>
      </c>
      <c r="C12" s="169" t="s">
        <v>145</v>
      </c>
      <c r="D12" s="178" t="s">
        <v>183</v>
      </c>
      <c r="E12" s="169" t="s">
        <v>107</v>
      </c>
      <c r="F12" s="169">
        <v>2</v>
      </c>
      <c r="G12" s="180">
        <f>'Custos Equipe Residente'!I61</f>
        <v>8525.9699999999993</v>
      </c>
      <c r="H12" s="180">
        <f t="shared" si="0"/>
        <v>17051.939999999999</v>
      </c>
      <c r="I12" s="180">
        <f t="shared" si="1"/>
        <v>204623.27999999997</v>
      </c>
      <c r="J12" s="181">
        <f t="shared" si="2"/>
        <v>5</v>
      </c>
      <c r="K12" s="180">
        <f t="shared" si="3"/>
        <v>1023116.3999999999</v>
      </c>
    </row>
    <row r="13" spans="2:11" ht="15" customHeight="1" x14ac:dyDescent="0.2">
      <c r="B13" s="177">
        <v>10</v>
      </c>
      <c r="C13" s="169" t="s">
        <v>146</v>
      </c>
      <c r="D13" s="178" t="s">
        <v>183</v>
      </c>
      <c r="E13" s="169" t="s">
        <v>107</v>
      </c>
      <c r="F13" s="169">
        <v>2</v>
      </c>
      <c r="G13" s="180">
        <f>'Custos Equipe Residente'!J61</f>
        <v>8516.17</v>
      </c>
      <c r="H13" s="180">
        <f t="shared" si="0"/>
        <v>17032.34</v>
      </c>
      <c r="I13" s="180">
        <f t="shared" si="1"/>
        <v>204388.08000000002</v>
      </c>
      <c r="J13" s="181">
        <f t="shared" si="2"/>
        <v>5</v>
      </c>
      <c r="K13" s="180">
        <f t="shared" si="3"/>
        <v>1021940.4000000001</v>
      </c>
    </row>
    <row r="14" spans="2:11" ht="15" customHeight="1" x14ac:dyDescent="0.2">
      <c r="B14" s="177">
        <v>11</v>
      </c>
      <c r="C14" s="169" t="s">
        <v>147</v>
      </c>
      <c r="D14" s="178" t="s">
        <v>183</v>
      </c>
      <c r="E14" s="169" t="s">
        <v>107</v>
      </c>
      <c r="F14" s="169">
        <v>1</v>
      </c>
      <c r="G14" s="180">
        <f>'Custos Equipe Residente'!K61</f>
        <v>8472.64</v>
      </c>
      <c r="H14" s="180">
        <f t="shared" si="0"/>
        <v>8472.64</v>
      </c>
      <c r="I14" s="180">
        <f t="shared" si="1"/>
        <v>101671.67999999999</v>
      </c>
      <c r="J14" s="181">
        <f t="shared" si="2"/>
        <v>5</v>
      </c>
      <c r="K14" s="180">
        <f t="shared" si="3"/>
        <v>508358.39999999997</v>
      </c>
    </row>
    <row r="15" spans="2:11" ht="15" customHeight="1" x14ac:dyDescent="0.2">
      <c r="B15" s="177">
        <v>12</v>
      </c>
      <c r="C15" s="169" t="s">
        <v>148</v>
      </c>
      <c r="D15" s="178" t="s">
        <v>183</v>
      </c>
      <c r="E15" s="169" t="s">
        <v>107</v>
      </c>
      <c r="F15" s="169">
        <v>1</v>
      </c>
      <c r="G15" s="180">
        <f>'Custos Equipe Residente'!L61</f>
        <v>8477.98</v>
      </c>
      <c r="H15" s="180">
        <f t="shared" si="0"/>
        <v>8477.98</v>
      </c>
      <c r="I15" s="180">
        <f t="shared" si="1"/>
        <v>101735.76</v>
      </c>
      <c r="J15" s="181">
        <f t="shared" si="2"/>
        <v>5</v>
      </c>
      <c r="K15" s="180">
        <f t="shared" si="3"/>
        <v>508678.8</v>
      </c>
    </row>
    <row r="16" spans="2:11" ht="15" customHeight="1" x14ac:dyDescent="0.2">
      <c r="B16" s="177">
        <v>13</v>
      </c>
      <c r="C16" s="169" t="s">
        <v>149</v>
      </c>
      <c r="D16" s="178" t="s">
        <v>183</v>
      </c>
      <c r="E16" s="169" t="s">
        <v>107</v>
      </c>
      <c r="F16" s="169">
        <v>1</v>
      </c>
      <c r="G16" s="180">
        <f>'Custos Equipe Residente'!M61</f>
        <v>8462.98</v>
      </c>
      <c r="H16" s="180">
        <f t="shared" si="0"/>
        <v>8462.98</v>
      </c>
      <c r="I16" s="180">
        <f t="shared" si="1"/>
        <v>101555.76</v>
      </c>
      <c r="J16" s="181">
        <f t="shared" si="2"/>
        <v>5</v>
      </c>
      <c r="K16" s="180">
        <f t="shared" si="3"/>
        <v>507778.8</v>
      </c>
    </row>
    <row r="17" spans="2:20" ht="15" customHeight="1" x14ac:dyDescent="0.2">
      <c r="B17" s="177">
        <v>14</v>
      </c>
      <c r="C17" s="169" t="s">
        <v>150</v>
      </c>
      <c r="D17" s="178" t="s">
        <v>183</v>
      </c>
      <c r="E17" s="169" t="s">
        <v>107</v>
      </c>
      <c r="F17" s="169">
        <v>1</v>
      </c>
      <c r="G17" s="180">
        <f>'Custos Equipe Residente'!N61</f>
        <v>8224.6200000000008</v>
      </c>
      <c r="H17" s="180">
        <f t="shared" ref="H17:H19" si="4">F17*G17</f>
        <v>8224.6200000000008</v>
      </c>
      <c r="I17" s="180">
        <f t="shared" ref="I17:I19" si="5">H17*12</f>
        <v>98695.44</v>
      </c>
      <c r="J17" s="181">
        <f t="shared" si="2"/>
        <v>5</v>
      </c>
      <c r="K17" s="180">
        <f t="shared" ref="K17:K19" si="6">I17*J17</f>
        <v>493477.2</v>
      </c>
    </row>
    <row r="18" spans="2:20" ht="15" customHeight="1" x14ac:dyDescent="0.2">
      <c r="B18" s="177">
        <v>15</v>
      </c>
      <c r="C18" s="169" t="str">
        <f>'Custos Equipe Residente'!Q12</f>
        <v>Técnicos de refrigeração e climatização</v>
      </c>
      <c r="D18" s="178" t="s">
        <v>183</v>
      </c>
      <c r="E18" s="169" t="s">
        <v>107</v>
      </c>
      <c r="F18" s="169">
        <v>1</v>
      </c>
      <c r="G18" s="180">
        <f>'Custos Equipe Residente'!Q61</f>
        <v>10163.549999999999</v>
      </c>
      <c r="H18" s="180">
        <f t="shared" si="4"/>
        <v>10163.549999999999</v>
      </c>
      <c r="I18" s="180">
        <f t="shared" si="5"/>
        <v>121962.59999999999</v>
      </c>
      <c r="J18" s="181">
        <f t="shared" si="2"/>
        <v>5</v>
      </c>
      <c r="K18" s="180">
        <f t="shared" si="6"/>
        <v>609813</v>
      </c>
    </row>
    <row r="19" spans="2:20" ht="15" customHeight="1" x14ac:dyDescent="0.2">
      <c r="B19" s="177">
        <v>16</v>
      </c>
      <c r="C19" s="169" t="str">
        <f>'Custos Equipe Residente'!R12</f>
        <v>Mecânico de refrigeração e climatização</v>
      </c>
      <c r="D19" s="178" t="s">
        <v>183</v>
      </c>
      <c r="E19" s="169" t="s">
        <v>107</v>
      </c>
      <c r="F19" s="169">
        <v>2</v>
      </c>
      <c r="G19" s="180">
        <f>'Custos Equipe Residente'!R61</f>
        <v>8224.6200000000008</v>
      </c>
      <c r="H19" s="180">
        <f t="shared" si="4"/>
        <v>16449.240000000002</v>
      </c>
      <c r="I19" s="180">
        <f t="shared" si="5"/>
        <v>197390.88</v>
      </c>
      <c r="J19" s="181">
        <f t="shared" si="2"/>
        <v>5</v>
      </c>
      <c r="K19" s="180">
        <f t="shared" si="6"/>
        <v>986954.4</v>
      </c>
    </row>
    <row r="20" spans="2:20" ht="15" customHeight="1" x14ac:dyDescent="0.2">
      <c r="B20" s="177">
        <v>17</v>
      </c>
      <c r="C20" s="169" t="str">
        <f>'Custos Equipe Residente'!S12</f>
        <v>Ajudante de refrigeração e climatização</v>
      </c>
      <c r="D20" s="178" t="s">
        <v>183</v>
      </c>
      <c r="E20" s="169" t="s">
        <v>107</v>
      </c>
      <c r="F20" s="169">
        <v>2</v>
      </c>
      <c r="G20" s="180">
        <f>'Custos Equipe Residente'!S61</f>
        <v>7110.77</v>
      </c>
      <c r="H20" s="180">
        <f t="shared" si="0"/>
        <v>14221.54</v>
      </c>
      <c r="I20" s="180">
        <f t="shared" si="1"/>
        <v>170658.48</v>
      </c>
      <c r="J20" s="181">
        <f t="shared" si="2"/>
        <v>5</v>
      </c>
      <c r="K20" s="180">
        <f t="shared" si="3"/>
        <v>853292.4</v>
      </c>
    </row>
    <row r="21" spans="2:20" ht="15" customHeight="1" x14ac:dyDescent="0.2">
      <c r="B21" s="278" t="s">
        <v>188</v>
      </c>
      <c r="C21" s="279"/>
      <c r="D21" s="279"/>
      <c r="E21" s="279"/>
      <c r="F21" s="279"/>
      <c r="G21" s="280"/>
      <c r="H21" s="182">
        <f>SUM(H4:H20)</f>
        <v>221669.85</v>
      </c>
      <c r="I21" s="182">
        <f>SUM(I4:I20)</f>
        <v>2660038.2000000002</v>
      </c>
      <c r="K21" s="182">
        <f>SUM(K4:K20)</f>
        <v>13300191.000000002</v>
      </c>
    </row>
    <row r="25" spans="2:20" x14ac:dyDescent="0.2">
      <c r="B25" s="274" t="s">
        <v>186</v>
      </c>
      <c r="C25" s="274"/>
      <c r="D25" s="274"/>
      <c r="E25" s="274"/>
      <c r="F25" s="274"/>
      <c r="G25" s="274"/>
      <c r="H25" s="274"/>
      <c r="I25" s="274"/>
      <c r="J25" s="274"/>
      <c r="K25" s="274"/>
      <c r="L25" s="274"/>
    </row>
    <row r="26" spans="2:20" s="68" customFormat="1" ht="58.5" customHeight="1" x14ac:dyDescent="0.2">
      <c r="B26" s="135" t="s">
        <v>225</v>
      </c>
      <c r="C26" s="135" t="s">
        <v>14</v>
      </c>
      <c r="D26" s="183" t="s">
        <v>138</v>
      </c>
      <c r="E26" s="135" t="s">
        <v>106</v>
      </c>
      <c r="F26" s="135" t="s">
        <v>187</v>
      </c>
      <c r="G26" s="135" t="s">
        <v>191</v>
      </c>
      <c r="H26" s="168" t="s">
        <v>192</v>
      </c>
      <c r="I26" s="135" t="s">
        <v>329</v>
      </c>
      <c r="J26" s="135" t="s">
        <v>328</v>
      </c>
      <c r="K26" s="135" t="s">
        <v>136</v>
      </c>
      <c r="L26" s="135" t="s">
        <v>238</v>
      </c>
    </row>
    <row r="27" spans="2:20" ht="15" customHeight="1" x14ac:dyDescent="0.2">
      <c r="B27" s="177">
        <v>1</v>
      </c>
      <c r="C27" s="169" t="str">
        <f t="shared" ref="C27:C43" si="7">C4</f>
        <v>Supervisor</v>
      </c>
      <c r="D27" s="178" t="str">
        <f t="shared" ref="D27:D43" si="8">D4</f>
        <v>44 horas semanais</v>
      </c>
      <c r="E27" s="169" t="s">
        <v>107</v>
      </c>
      <c r="F27" s="179">
        <f t="shared" ref="F27:F43" si="9">F4</f>
        <v>1</v>
      </c>
      <c r="G27" s="179">
        <v>240</v>
      </c>
      <c r="H27" s="180">
        <f>'Custos Equipe Residente'!C66</f>
        <v>98.27</v>
      </c>
      <c r="I27" s="180">
        <f t="shared" ref="I27:I32" si="10">G27*H27</f>
        <v>23584.799999999999</v>
      </c>
      <c r="J27" s="180">
        <f t="shared" ref="J27:J41" si="11">I27*F27</f>
        <v>23584.799999999999</v>
      </c>
      <c r="K27" s="181">
        <f t="shared" ref="K27:K43" si="12">$J$4</f>
        <v>5</v>
      </c>
      <c r="L27" s="180">
        <f>J27*K27</f>
        <v>117924</v>
      </c>
    </row>
    <row r="28" spans="2:20" ht="15" customHeight="1" x14ac:dyDescent="0.2">
      <c r="B28" s="177">
        <v>2</v>
      </c>
      <c r="C28" s="169" t="str">
        <f t="shared" si="7"/>
        <v>Auxiliar administrativo</v>
      </c>
      <c r="D28" s="178" t="str">
        <f t="shared" si="8"/>
        <v>44 horas semanais</v>
      </c>
      <c r="E28" s="169" t="s">
        <v>107</v>
      </c>
      <c r="F28" s="179">
        <f t="shared" si="9"/>
        <v>1</v>
      </c>
      <c r="G28" s="179">
        <v>240</v>
      </c>
      <c r="H28" s="180">
        <f>'Custos Equipe Residente'!D66</f>
        <v>49.17</v>
      </c>
      <c r="I28" s="180">
        <f t="shared" si="10"/>
        <v>11800.800000000001</v>
      </c>
      <c r="J28" s="180">
        <f t="shared" si="11"/>
        <v>11800.800000000001</v>
      </c>
      <c r="K28" s="181">
        <f t="shared" si="12"/>
        <v>5</v>
      </c>
      <c r="L28" s="180">
        <f t="shared" ref="L28:L43" si="13">J28*K28</f>
        <v>59004.000000000007</v>
      </c>
    </row>
    <row r="29" spans="2:20" ht="15" customHeight="1" x14ac:dyDescent="0.2">
      <c r="B29" s="177">
        <v>3</v>
      </c>
      <c r="C29" s="169" t="str">
        <f t="shared" si="7"/>
        <v>Oficial de manutenção</v>
      </c>
      <c r="D29" s="178" t="str">
        <f t="shared" si="8"/>
        <v>44 horas semanais</v>
      </c>
      <c r="E29" s="169" t="s">
        <v>107</v>
      </c>
      <c r="F29" s="179">
        <f t="shared" si="9"/>
        <v>1</v>
      </c>
      <c r="G29" s="179">
        <v>240</v>
      </c>
      <c r="H29" s="180">
        <f>'Custos Equipe Residente'!E66</f>
        <v>77.06</v>
      </c>
      <c r="I29" s="180">
        <f t="shared" si="10"/>
        <v>18494.400000000001</v>
      </c>
      <c r="J29" s="180">
        <f t="shared" si="11"/>
        <v>18494.400000000001</v>
      </c>
      <c r="K29" s="181">
        <f t="shared" si="12"/>
        <v>5</v>
      </c>
      <c r="L29" s="180">
        <f t="shared" si="13"/>
        <v>92472</v>
      </c>
    </row>
    <row r="30" spans="2:20" ht="15" customHeight="1" x14ac:dyDescent="0.2">
      <c r="B30" s="177">
        <v>4</v>
      </c>
      <c r="C30" s="169" t="str">
        <f t="shared" si="7"/>
        <v>Oficial de manutenção</v>
      </c>
      <c r="D30" s="178" t="str">
        <f t="shared" si="8"/>
        <v>12x36 horas diurno</v>
      </c>
      <c r="E30" s="169" t="s">
        <v>107</v>
      </c>
      <c r="F30" s="179">
        <f t="shared" si="9"/>
        <v>1</v>
      </c>
      <c r="G30" s="179">
        <v>0</v>
      </c>
      <c r="H30" s="180">
        <f>'Custos Equipe Residente'!O66</f>
        <v>166.46</v>
      </c>
      <c r="I30" s="180">
        <f t="shared" si="10"/>
        <v>0</v>
      </c>
      <c r="J30" s="180">
        <f t="shared" si="11"/>
        <v>0</v>
      </c>
      <c r="K30" s="181">
        <f t="shared" si="12"/>
        <v>5</v>
      </c>
      <c r="L30" s="180">
        <f t="shared" si="13"/>
        <v>0</v>
      </c>
      <c r="O30" s="184"/>
      <c r="Q30" s="184"/>
      <c r="T30" s="185"/>
    </row>
    <row r="31" spans="2:20" ht="15" customHeight="1" x14ac:dyDescent="0.2">
      <c r="B31" s="177">
        <v>5</v>
      </c>
      <c r="C31" s="169" t="str">
        <f t="shared" si="7"/>
        <v>Oficial de manutenção</v>
      </c>
      <c r="D31" s="178" t="str">
        <f t="shared" si="8"/>
        <v>12x36 horas noturno</v>
      </c>
      <c r="E31" s="169" t="s">
        <v>107</v>
      </c>
      <c r="F31" s="179">
        <f t="shared" si="9"/>
        <v>1</v>
      </c>
      <c r="G31" s="179">
        <v>0</v>
      </c>
      <c r="H31" s="180">
        <f>'Custos Equipe Residente'!P66</f>
        <v>194.74</v>
      </c>
      <c r="I31" s="180">
        <f t="shared" si="10"/>
        <v>0</v>
      </c>
      <c r="J31" s="180">
        <f t="shared" si="11"/>
        <v>0</v>
      </c>
      <c r="K31" s="181">
        <f t="shared" si="12"/>
        <v>5</v>
      </c>
      <c r="L31" s="180">
        <f t="shared" si="13"/>
        <v>0</v>
      </c>
      <c r="O31" s="184"/>
      <c r="Q31" s="184"/>
      <c r="T31" s="185"/>
    </row>
    <row r="32" spans="2:20" ht="15" customHeight="1" x14ac:dyDescent="0.2">
      <c r="B32" s="177">
        <v>6</v>
      </c>
      <c r="C32" s="169" t="str">
        <f t="shared" si="7"/>
        <v>Ajudante geral</v>
      </c>
      <c r="D32" s="178" t="str">
        <f t="shared" si="8"/>
        <v>44 horas semanais</v>
      </c>
      <c r="E32" s="169" t="s">
        <v>107</v>
      </c>
      <c r="F32" s="179">
        <f t="shared" si="9"/>
        <v>2</v>
      </c>
      <c r="G32" s="179">
        <v>240</v>
      </c>
      <c r="H32" s="180">
        <f>'Custos Equipe Residente'!F66</f>
        <v>66.930000000000007</v>
      </c>
      <c r="I32" s="180">
        <f t="shared" si="10"/>
        <v>16063.2</v>
      </c>
      <c r="J32" s="180">
        <f t="shared" si="11"/>
        <v>32126.400000000001</v>
      </c>
      <c r="K32" s="181">
        <f t="shared" si="12"/>
        <v>5</v>
      </c>
      <c r="L32" s="180">
        <f t="shared" si="13"/>
        <v>160632</v>
      </c>
      <c r="T32" s="185"/>
    </row>
    <row r="33" spans="2:20" ht="15" customHeight="1" x14ac:dyDescent="0.2">
      <c r="B33" s="177">
        <v>7</v>
      </c>
      <c r="C33" s="169" t="str">
        <f t="shared" si="7"/>
        <v>Eletricista</v>
      </c>
      <c r="D33" s="178" t="str">
        <f t="shared" si="8"/>
        <v>44 horas semanais</v>
      </c>
      <c r="E33" s="169" t="s">
        <v>107</v>
      </c>
      <c r="F33" s="179">
        <f t="shared" si="9"/>
        <v>2</v>
      </c>
      <c r="G33" s="179">
        <v>240</v>
      </c>
      <c r="H33" s="180">
        <f>'Custos Equipe Residente'!G66</f>
        <v>96.24</v>
      </c>
      <c r="I33" s="180">
        <f t="shared" ref="I33:I43" si="14">G33*H33</f>
        <v>23097.599999999999</v>
      </c>
      <c r="J33" s="180">
        <f t="shared" si="11"/>
        <v>46195.199999999997</v>
      </c>
      <c r="K33" s="181">
        <f t="shared" si="12"/>
        <v>5</v>
      </c>
      <c r="L33" s="180">
        <f t="shared" si="13"/>
        <v>230976</v>
      </c>
      <c r="T33" s="185"/>
    </row>
    <row r="34" spans="2:20" ht="15" customHeight="1" x14ac:dyDescent="0.2">
      <c r="B34" s="177">
        <v>8</v>
      </c>
      <c r="C34" s="169" t="str">
        <f t="shared" si="7"/>
        <v>Encanador</v>
      </c>
      <c r="D34" s="178" t="str">
        <f t="shared" si="8"/>
        <v>44 horas semanais</v>
      </c>
      <c r="E34" s="169" t="s">
        <v>107</v>
      </c>
      <c r="F34" s="179">
        <f t="shared" si="9"/>
        <v>2</v>
      </c>
      <c r="G34" s="179">
        <v>240</v>
      </c>
      <c r="H34" s="180">
        <f>'Custos Equipe Residente'!H66</f>
        <v>90.52</v>
      </c>
      <c r="I34" s="180">
        <f t="shared" si="14"/>
        <v>21724.799999999999</v>
      </c>
      <c r="J34" s="180">
        <f t="shared" si="11"/>
        <v>43449.599999999999</v>
      </c>
      <c r="K34" s="181">
        <f t="shared" si="12"/>
        <v>5</v>
      </c>
      <c r="L34" s="180">
        <f t="shared" si="13"/>
        <v>217248</v>
      </c>
      <c r="T34" s="185"/>
    </row>
    <row r="35" spans="2:20" ht="15" customHeight="1" x14ac:dyDescent="0.2">
      <c r="B35" s="177">
        <v>9</v>
      </c>
      <c r="C35" s="169" t="str">
        <f t="shared" si="7"/>
        <v>Pintor</v>
      </c>
      <c r="D35" s="178" t="str">
        <f t="shared" si="8"/>
        <v>44 horas semanais</v>
      </c>
      <c r="E35" s="169" t="s">
        <v>107</v>
      </c>
      <c r="F35" s="179">
        <f t="shared" si="9"/>
        <v>2</v>
      </c>
      <c r="G35" s="179">
        <v>240</v>
      </c>
      <c r="H35" s="180">
        <f>'Custos Equipe Residente'!I66</f>
        <v>77.510000000000005</v>
      </c>
      <c r="I35" s="180">
        <f t="shared" si="14"/>
        <v>18602.400000000001</v>
      </c>
      <c r="J35" s="180">
        <f t="shared" si="11"/>
        <v>37204.800000000003</v>
      </c>
      <c r="K35" s="181">
        <f t="shared" si="12"/>
        <v>5</v>
      </c>
      <c r="L35" s="180">
        <f t="shared" si="13"/>
        <v>186024</v>
      </c>
      <c r="T35" s="185"/>
    </row>
    <row r="36" spans="2:20" ht="15" customHeight="1" x14ac:dyDescent="0.2">
      <c r="B36" s="177">
        <v>10</v>
      </c>
      <c r="C36" s="169" t="str">
        <f t="shared" si="7"/>
        <v>Marceneiro</v>
      </c>
      <c r="D36" s="178" t="str">
        <f t="shared" si="8"/>
        <v>44 horas semanais</v>
      </c>
      <c r="E36" s="169" t="s">
        <v>107</v>
      </c>
      <c r="F36" s="179">
        <f t="shared" si="9"/>
        <v>2</v>
      </c>
      <c r="G36" s="179">
        <v>240</v>
      </c>
      <c r="H36" s="180">
        <f>'Custos Equipe Residente'!J66</f>
        <v>77.42</v>
      </c>
      <c r="I36" s="180">
        <f t="shared" si="14"/>
        <v>18580.8</v>
      </c>
      <c r="J36" s="180">
        <f t="shared" si="11"/>
        <v>37161.599999999999</v>
      </c>
      <c r="K36" s="181">
        <f t="shared" si="12"/>
        <v>5</v>
      </c>
      <c r="L36" s="180">
        <f t="shared" si="13"/>
        <v>185808</v>
      </c>
    </row>
    <row r="37" spans="2:20" ht="15" customHeight="1" x14ac:dyDescent="0.2">
      <c r="B37" s="177">
        <v>11</v>
      </c>
      <c r="C37" s="169" t="str">
        <f t="shared" si="7"/>
        <v>Serralheiro</v>
      </c>
      <c r="D37" s="178" t="str">
        <f t="shared" si="8"/>
        <v>44 horas semanais</v>
      </c>
      <c r="E37" s="169" t="s">
        <v>107</v>
      </c>
      <c r="F37" s="179">
        <f t="shared" si="9"/>
        <v>1</v>
      </c>
      <c r="G37" s="179">
        <v>240</v>
      </c>
      <c r="H37" s="180">
        <f>'Custos Equipe Residente'!K66</f>
        <v>77.02</v>
      </c>
      <c r="I37" s="180">
        <f t="shared" si="14"/>
        <v>18484.8</v>
      </c>
      <c r="J37" s="180">
        <f t="shared" si="11"/>
        <v>18484.8</v>
      </c>
      <c r="K37" s="181">
        <f t="shared" si="12"/>
        <v>5</v>
      </c>
      <c r="L37" s="180">
        <f t="shared" si="13"/>
        <v>92424</v>
      </c>
    </row>
    <row r="38" spans="2:20" ht="15" customHeight="1" x14ac:dyDescent="0.2">
      <c r="B38" s="177">
        <v>12</v>
      </c>
      <c r="C38" s="169" t="str">
        <f t="shared" si="7"/>
        <v>Pedreiro</v>
      </c>
      <c r="D38" s="178" t="str">
        <f t="shared" si="8"/>
        <v>44 horas semanais</v>
      </c>
      <c r="E38" s="169" t="s">
        <v>107</v>
      </c>
      <c r="F38" s="179">
        <f t="shared" si="9"/>
        <v>1</v>
      </c>
      <c r="G38" s="179">
        <v>240</v>
      </c>
      <c r="H38" s="180">
        <f>'Custos Equipe Residente'!L66</f>
        <v>77.069999999999993</v>
      </c>
      <c r="I38" s="180">
        <f t="shared" si="14"/>
        <v>18496.8</v>
      </c>
      <c r="J38" s="180">
        <f t="shared" si="11"/>
        <v>18496.8</v>
      </c>
      <c r="K38" s="181">
        <f t="shared" si="12"/>
        <v>5</v>
      </c>
      <c r="L38" s="180">
        <f t="shared" si="13"/>
        <v>92484</v>
      </c>
    </row>
    <row r="39" spans="2:20" ht="15" customHeight="1" x14ac:dyDescent="0.2">
      <c r="B39" s="177">
        <v>13</v>
      </c>
      <c r="C39" s="169" t="str">
        <f t="shared" si="7"/>
        <v>Gesseiro</v>
      </c>
      <c r="D39" s="178" t="str">
        <f t="shared" si="8"/>
        <v>44 horas semanais</v>
      </c>
      <c r="E39" s="169" t="s">
        <v>107</v>
      </c>
      <c r="F39" s="179">
        <f t="shared" si="9"/>
        <v>1</v>
      </c>
      <c r="G39" s="179">
        <v>240</v>
      </c>
      <c r="H39" s="180">
        <f>'Custos Equipe Residente'!M66</f>
        <v>76.94</v>
      </c>
      <c r="I39" s="180">
        <f t="shared" si="14"/>
        <v>18465.599999999999</v>
      </c>
      <c r="J39" s="180">
        <f t="shared" si="11"/>
        <v>18465.599999999999</v>
      </c>
      <c r="K39" s="181">
        <f t="shared" si="12"/>
        <v>5</v>
      </c>
      <c r="L39" s="180">
        <f t="shared" si="13"/>
        <v>92328</v>
      </c>
    </row>
    <row r="40" spans="2:20" ht="15" customHeight="1" x14ac:dyDescent="0.2">
      <c r="B40" s="177">
        <v>14</v>
      </c>
      <c r="C40" s="169" t="str">
        <f t="shared" si="7"/>
        <v>Técnico de Manutenção em Eletrodoméstico de Linha Branca</v>
      </c>
      <c r="D40" s="178" t="str">
        <f t="shared" si="8"/>
        <v>44 horas semanais</v>
      </c>
      <c r="E40" s="169" t="s">
        <v>107</v>
      </c>
      <c r="F40" s="179">
        <f t="shared" si="9"/>
        <v>1</v>
      </c>
      <c r="G40" s="179">
        <v>240</v>
      </c>
      <c r="H40" s="180">
        <f>'Custos Equipe Residente'!N66</f>
        <v>74.77</v>
      </c>
      <c r="I40" s="180">
        <f t="shared" si="14"/>
        <v>17944.8</v>
      </c>
      <c r="J40" s="180">
        <f t="shared" si="11"/>
        <v>17944.8</v>
      </c>
      <c r="K40" s="181">
        <f t="shared" si="12"/>
        <v>5</v>
      </c>
      <c r="L40" s="180">
        <f t="shared" si="13"/>
        <v>89724</v>
      </c>
    </row>
    <row r="41" spans="2:20" ht="15" customHeight="1" x14ac:dyDescent="0.2">
      <c r="B41" s="177">
        <v>15</v>
      </c>
      <c r="C41" s="169" t="str">
        <f t="shared" si="7"/>
        <v>Técnicos de refrigeração e climatização</v>
      </c>
      <c r="D41" s="178" t="str">
        <f t="shared" si="8"/>
        <v>44 horas semanais</v>
      </c>
      <c r="E41" s="169" t="s">
        <v>107</v>
      </c>
      <c r="F41" s="179">
        <f t="shared" si="9"/>
        <v>1</v>
      </c>
      <c r="G41" s="179">
        <v>240</v>
      </c>
      <c r="H41" s="180">
        <f>'Custos Equipe Residente'!Q66</f>
        <v>92.4</v>
      </c>
      <c r="I41" s="180">
        <f t="shared" si="14"/>
        <v>22176</v>
      </c>
      <c r="J41" s="180">
        <f t="shared" si="11"/>
        <v>22176</v>
      </c>
      <c r="K41" s="181">
        <f t="shared" si="12"/>
        <v>5</v>
      </c>
      <c r="L41" s="180">
        <f t="shared" si="13"/>
        <v>110880</v>
      </c>
    </row>
    <row r="42" spans="2:20" ht="15" customHeight="1" x14ac:dyDescent="0.2">
      <c r="B42" s="177">
        <v>16</v>
      </c>
      <c r="C42" s="169" t="str">
        <f t="shared" si="7"/>
        <v>Mecânico de refrigeração e climatização</v>
      </c>
      <c r="D42" s="178" t="str">
        <f t="shared" si="8"/>
        <v>44 horas semanais</v>
      </c>
      <c r="E42" s="169" t="s">
        <v>107</v>
      </c>
      <c r="F42" s="179">
        <f t="shared" si="9"/>
        <v>2</v>
      </c>
      <c r="G42" s="179">
        <v>240</v>
      </c>
      <c r="H42" s="180">
        <f>'Custos Equipe Residente'!R66</f>
        <v>74.77</v>
      </c>
      <c r="I42" s="180">
        <f t="shared" si="14"/>
        <v>17944.8</v>
      </c>
      <c r="J42" s="180">
        <f t="shared" ref="J42:J43" si="15">I42*F42</f>
        <v>35889.599999999999</v>
      </c>
      <c r="K42" s="181">
        <f t="shared" si="12"/>
        <v>5</v>
      </c>
      <c r="L42" s="180">
        <f t="shared" si="13"/>
        <v>179448</v>
      </c>
    </row>
    <row r="43" spans="2:20" ht="15" customHeight="1" x14ac:dyDescent="0.2">
      <c r="B43" s="177">
        <v>17</v>
      </c>
      <c r="C43" s="169" t="str">
        <f t="shared" si="7"/>
        <v>Ajudante de refrigeração e climatização</v>
      </c>
      <c r="D43" s="178" t="str">
        <f t="shared" si="8"/>
        <v>44 horas semanais</v>
      </c>
      <c r="E43" s="169" t="s">
        <v>107</v>
      </c>
      <c r="F43" s="179">
        <f t="shared" si="9"/>
        <v>2</v>
      </c>
      <c r="G43" s="179">
        <v>240</v>
      </c>
      <c r="H43" s="180">
        <f>'Custos Equipe Residente'!S66</f>
        <v>64.64</v>
      </c>
      <c r="I43" s="180">
        <f t="shared" si="14"/>
        <v>15513.6</v>
      </c>
      <c r="J43" s="180">
        <f t="shared" si="15"/>
        <v>31027.200000000001</v>
      </c>
      <c r="K43" s="181">
        <f t="shared" si="12"/>
        <v>5</v>
      </c>
      <c r="L43" s="180">
        <f t="shared" si="13"/>
        <v>155136</v>
      </c>
    </row>
    <row r="44" spans="2:20" ht="15" customHeight="1" x14ac:dyDescent="0.2">
      <c r="B44" s="285" t="s">
        <v>188</v>
      </c>
      <c r="C44" s="285"/>
      <c r="D44" s="285"/>
      <c r="E44" s="285"/>
      <c r="F44" s="285"/>
      <c r="G44" s="285"/>
      <c r="H44" s="285"/>
      <c r="I44" s="285"/>
      <c r="J44" s="182">
        <f>SUM(J27:J43)</f>
        <v>412502.39999999997</v>
      </c>
      <c r="L44" s="182">
        <f>SUM(L27:L43)</f>
        <v>2062512</v>
      </c>
    </row>
    <row r="48" spans="2:20" x14ac:dyDescent="0.2">
      <c r="B48" s="274" t="s">
        <v>193</v>
      </c>
      <c r="C48" s="274"/>
      <c r="D48" s="274"/>
      <c r="E48" s="274"/>
      <c r="F48" s="274"/>
      <c r="G48" s="274"/>
      <c r="H48" s="274"/>
      <c r="I48" s="274"/>
    </row>
    <row r="49" spans="2:9" ht="25.5" x14ac:dyDescent="0.2">
      <c r="B49" s="135" t="s">
        <v>225</v>
      </c>
      <c r="C49" s="135" t="s">
        <v>14</v>
      </c>
      <c r="D49" s="135" t="s">
        <v>106</v>
      </c>
      <c r="E49" s="135" t="s">
        <v>226</v>
      </c>
      <c r="F49" s="135" t="s">
        <v>194</v>
      </c>
      <c r="G49" s="135" t="s">
        <v>201</v>
      </c>
      <c r="H49" s="135" t="s">
        <v>136</v>
      </c>
      <c r="I49" s="135" t="s">
        <v>238</v>
      </c>
    </row>
    <row r="50" spans="2:9" ht="15" customHeight="1" x14ac:dyDescent="0.2">
      <c r="B50" s="177">
        <v>1</v>
      </c>
      <c r="C50" s="137" t="s">
        <v>195</v>
      </c>
      <c r="D50" s="137" t="s">
        <v>227</v>
      </c>
      <c r="E50" s="178">
        <v>192</v>
      </c>
      <c r="F50" s="180">
        <f>'Custos Sob Demanda'!F5</f>
        <v>169.1</v>
      </c>
      <c r="G50" s="180">
        <f t="shared" ref="G50:G55" si="16">E50*F50</f>
        <v>32467.199999999997</v>
      </c>
      <c r="H50" s="181">
        <f t="shared" ref="H50:H55" si="17">$J$4</f>
        <v>5</v>
      </c>
      <c r="I50" s="180">
        <f>G50*H50</f>
        <v>162336</v>
      </c>
    </row>
    <row r="51" spans="2:9" ht="15" customHeight="1" x14ac:dyDescent="0.2">
      <c r="B51" s="177">
        <v>2</v>
      </c>
      <c r="C51" s="137" t="s">
        <v>196</v>
      </c>
      <c r="D51" s="137" t="s">
        <v>227</v>
      </c>
      <c r="E51" s="178">
        <v>192</v>
      </c>
      <c r="F51" s="180">
        <f>'Custos Sob Demanda'!F6</f>
        <v>169.1</v>
      </c>
      <c r="G51" s="180">
        <f t="shared" si="16"/>
        <v>32467.199999999997</v>
      </c>
      <c r="H51" s="181">
        <f t="shared" si="17"/>
        <v>5</v>
      </c>
      <c r="I51" s="180">
        <f t="shared" ref="I51:I55" si="18">G51*H51</f>
        <v>162336</v>
      </c>
    </row>
    <row r="52" spans="2:9" ht="15" customHeight="1" x14ac:dyDescent="0.2">
      <c r="B52" s="177">
        <v>3</v>
      </c>
      <c r="C52" s="137" t="s">
        <v>197</v>
      </c>
      <c r="D52" s="137" t="s">
        <v>227</v>
      </c>
      <c r="E52" s="178">
        <v>96</v>
      </c>
      <c r="F52" s="180">
        <f>'Custos Sob Demanda'!F7</f>
        <v>169.1</v>
      </c>
      <c r="G52" s="180">
        <f t="shared" si="16"/>
        <v>16233.599999999999</v>
      </c>
      <c r="H52" s="181">
        <f t="shared" si="17"/>
        <v>5</v>
      </c>
      <c r="I52" s="180">
        <f t="shared" si="18"/>
        <v>81168</v>
      </c>
    </row>
    <row r="53" spans="2:9" ht="15" customHeight="1" x14ac:dyDescent="0.2">
      <c r="B53" s="177">
        <v>4</v>
      </c>
      <c r="C53" s="137" t="s">
        <v>198</v>
      </c>
      <c r="D53" s="137" t="s">
        <v>227</v>
      </c>
      <c r="E53" s="178">
        <v>96</v>
      </c>
      <c r="F53" s="180">
        <f>'Custos Sob Demanda'!F8</f>
        <v>169.1</v>
      </c>
      <c r="G53" s="180">
        <f t="shared" si="16"/>
        <v>16233.599999999999</v>
      </c>
      <c r="H53" s="181">
        <f t="shared" si="17"/>
        <v>5</v>
      </c>
      <c r="I53" s="180">
        <f t="shared" si="18"/>
        <v>81168</v>
      </c>
    </row>
    <row r="54" spans="2:9" ht="15" customHeight="1" x14ac:dyDescent="0.2">
      <c r="B54" s="186">
        <v>5</v>
      </c>
      <c r="C54" s="142" t="s">
        <v>199</v>
      </c>
      <c r="D54" s="142" t="s">
        <v>227</v>
      </c>
      <c r="E54" s="187">
        <v>96</v>
      </c>
      <c r="F54" s="188">
        <f>'Custos Sob Demanda'!F9</f>
        <v>169.1</v>
      </c>
      <c r="G54" s="180">
        <f t="shared" si="16"/>
        <v>16233.599999999999</v>
      </c>
      <c r="H54" s="181">
        <f t="shared" si="17"/>
        <v>5</v>
      </c>
      <c r="I54" s="180">
        <f t="shared" si="18"/>
        <v>81168</v>
      </c>
    </row>
    <row r="55" spans="2:9" ht="15" customHeight="1" x14ac:dyDescent="0.2">
      <c r="B55" s="177">
        <v>6</v>
      </c>
      <c r="C55" s="146" t="s">
        <v>200</v>
      </c>
      <c r="D55" s="146" t="s">
        <v>227</v>
      </c>
      <c r="E55" s="178">
        <v>192</v>
      </c>
      <c r="F55" s="180">
        <f>'Custos Sob Demanda'!F10</f>
        <v>169.1</v>
      </c>
      <c r="G55" s="180">
        <f t="shared" si="16"/>
        <v>32467.199999999997</v>
      </c>
      <c r="H55" s="181">
        <f t="shared" si="17"/>
        <v>5</v>
      </c>
      <c r="I55" s="180">
        <f t="shared" si="18"/>
        <v>162336</v>
      </c>
    </row>
    <row r="56" spans="2:9" ht="15" customHeight="1" x14ac:dyDescent="0.2">
      <c r="B56" s="285" t="s">
        <v>188</v>
      </c>
      <c r="C56" s="285"/>
      <c r="D56" s="285"/>
      <c r="E56" s="285"/>
      <c r="F56" s="285"/>
      <c r="G56" s="182">
        <f>SUM(G50:G55)</f>
        <v>146102.40000000002</v>
      </c>
      <c r="I56" s="182">
        <f>SUM(I50:I55)</f>
        <v>730512</v>
      </c>
    </row>
    <row r="60" spans="2:9" x14ac:dyDescent="0.2">
      <c r="B60" s="274" t="s">
        <v>213</v>
      </c>
      <c r="C60" s="274"/>
      <c r="D60" s="274"/>
      <c r="E60" s="274"/>
      <c r="F60" s="274"/>
      <c r="G60" s="274"/>
      <c r="H60" s="274"/>
      <c r="I60" s="274"/>
    </row>
    <row r="61" spans="2:9" ht="25.5" x14ac:dyDescent="0.2">
      <c r="B61" s="135" t="s">
        <v>225</v>
      </c>
      <c r="C61" s="135" t="s">
        <v>14</v>
      </c>
      <c r="D61" s="135" t="s">
        <v>106</v>
      </c>
      <c r="E61" s="135" t="s">
        <v>226</v>
      </c>
      <c r="F61" s="135" t="s">
        <v>194</v>
      </c>
      <c r="G61" s="135" t="s">
        <v>201</v>
      </c>
      <c r="H61" s="135" t="s">
        <v>136</v>
      </c>
      <c r="I61" s="135" t="s">
        <v>238</v>
      </c>
    </row>
    <row r="62" spans="2:9" ht="15" customHeight="1" x14ac:dyDescent="0.2">
      <c r="B62" s="177">
        <v>1</v>
      </c>
      <c r="C62" s="150" t="s">
        <v>215</v>
      </c>
      <c r="D62" s="137" t="s">
        <v>216</v>
      </c>
      <c r="E62" s="178">
        <v>200</v>
      </c>
      <c r="F62" s="180">
        <f>'Custos Sob Demanda'!F16</f>
        <v>7.26</v>
      </c>
      <c r="G62" s="180">
        <f t="shared" ref="G62:G67" si="19">E62*F62</f>
        <v>1452</v>
      </c>
      <c r="H62" s="181">
        <f t="shared" ref="H62:H126" si="20">$J$4</f>
        <v>5</v>
      </c>
      <c r="I62" s="180">
        <f>G62*H62</f>
        <v>7260</v>
      </c>
    </row>
    <row r="63" spans="2:9" ht="15" customHeight="1" x14ac:dyDescent="0.2">
      <c r="B63" s="177">
        <v>2</v>
      </c>
      <c r="C63" s="150" t="s">
        <v>240</v>
      </c>
      <c r="D63" s="137" t="s">
        <v>217</v>
      </c>
      <c r="E63" s="178">
        <v>100</v>
      </c>
      <c r="F63" s="180">
        <f>'Custos Sob Demanda'!F17</f>
        <v>103.96</v>
      </c>
      <c r="G63" s="180">
        <f t="shared" si="19"/>
        <v>10396</v>
      </c>
      <c r="H63" s="181">
        <f t="shared" si="20"/>
        <v>5</v>
      </c>
      <c r="I63" s="180">
        <f t="shared" ref="I63:I67" si="21">G63*H63</f>
        <v>51980</v>
      </c>
    </row>
    <row r="64" spans="2:9" ht="15" customHeight="1" x14ac:dyDescent="0.2">
      <c r="B64" s="177">
        <v>3</v>
      </c>
      <c r="C64" s="150" t="s">
        <v>242</v>
      </c>
      <c r="D64" s="137" t="s">
        <v>217</v>
      </c>
      <c r="E64" s="178">
        <v>100</v>
      </c>
      <c r="F64" s="180">
        <f>'Custos Sob Demanda'!F18</f>
        <v>104.98</v>
      </c>
      <c r="G64" s="180">
        <f t="shared" si="19"/>
        <v>10498</v>
      </c>
      <c r="H64" s="181">
        <f t="shared" si="20"/>
        <v>5</v>
      </c>
      <c r="I64" s="180">
        <f t="shared" si="21"/>
        <v>52490</v>
      </c>
    </row>
    <row r="65" spans="2:9" ht="15" customHeight="1" x14ac:dyDescent="0.2">
      <c r="B65" s="177">
        <v>4</v>
      </c>
      <c r="C65" s="150" t="s">
        <v>218</v>
      </c>
      <c r="D65" s="137" t="s">
        <v>306</v>
      </c>
      <c r="E65" s="178">
        <v>80</v>
      </c>
      <c r="F65" s="180">
        <f>'Custos Sob Demanda'!F19</f>
        <v>77.66</v>
      </c>
      <c r="G65" s="180">
        <f t="shared" si="19"/>
        <v>6212.7999999999993</v>
      </c>
      <c r="H65" s="181">
        <f t="shared" si="20"/>
        <v>5</v>
      </c>
      <c r="I65" s="180">
        <f t="shared" si="21"/>
        <v>31063.999999999996</v>
      </c>
    </row>
    <row r="66" spans="2:9" ht="15" customHeight="1" x14ac:dyDescent="0.2">
      <c r="B66" s="177">
        <v>5</v>
      </c>
      <c r="C66" s="150" t="s">
        <v>219</v>
      </c>
      <c r="D66" s="137" t="s">
        <v>220</v>
      </c>
      <c r="E66" s="178">
        <v>100</v>
      </c>
      <c r="F66" s="180">
        <f>'Custos Sob Demanda'!F20</f>
        <v>102.47</v>
      </c>
      <c r="G66" s="180">
        <f>E66*F66</f>
        <v>10247</v>
      </c>
      <c r="H66" s="181">
        <f t="shared" si="20"/>
        <v>5</v>
      </c>
      <c r="I66" s="180">
        <f t="shared" si="21"/>
        <v>51235</v>
      </c>
    </row>
    <row r="67" spans="2:9" ht="15" customHeight="1" x14ac:dyDescent="0.2">
      <c r="B67" s="177">
        <v>6</v>
      </c>
      <c r="C67" s="150" t="s">
        <v>221</v>
      </c>
      <c r="D67" s="137" t="s">
        <v>217</v>
      </c>
      <c r="E67" s="178">
        <v>300</v>
      </c>
      <c r="F67" s="180">
        <f>'Custos Sob Demanda'!F21</f>
        <v>376.68</v>
      </c>
      <c r="G67" s="180">
        <f t="shared" si="19"/>
        <v>113004</v>
      </c>
      <c r="H67" s="181">
        <f t="shared" si="20"/>
        <v>5</v>
      </c>
      <c r="I67" s="180">
        <f t="shared" si="21"/>
        <v>565020</v>
      </c>
    </row>
    <row r="68" spans="2:9" ht="15" customHeight="1" x14ac:dyDescent="0.2">
      <c r="B68" s="177">
        <v>7</v>
      </c>
      <c r="C68" s="150" t="s">
        <v>378</v>
      </c>
      <c r="D68" s="137" t="s">
        <v>217</v>
      </c>
      <c r="E68" s="178">
        <v>101</v>
      </c>
      <c r="F68" s="180">
        <f>'Custos Sob Demanda'!F22</f>
        <v>40.880000000000003</v>
      </c>
      <c r="G68" s="180">
        <f t="shared" ref="G68:G126" si="22">E68*F68</f>
        <v>4128.88</v>
      </c>
      <c r="H68" s="181">
        <f t="shared" si="20"/>
        <v>5</v>
      </c>
      <c r="I68" s="180">
        <f t="shared" ref="I68:I126" si="23">G68*H68</f>
        <v>20644.400000000001</v>
      </c>
    </row>
    <row r="69" spans="2:9" ht="15" customHeight="1" x14ac:dyDescent="0.2">
      <c r="B69" s="177">
        <v>8</v>
      </c>
      <c r="C69" s="150" t="s">
        <v>379</v>
      </c>
      <c r="D69" s="137" t="s">
        <v>217</v>
      </c>
      <c r="E69" s="178">
        <v>3</v>
      </c>
      <c r="F69" s="180">
        <f>'Custos Sob Demanda'!F23</f>
        <v>51.39</v>
      </c>
      <c r="G69" s="180">
        <f t="shared" si="22"/>
        <v>154.17000000000002</v>
      </c>
      <c r="H69" s="181">
        <f t="shared" si="20"/>
        <v>5</v>
      </c>
      <c r="I69" s="180">
        <f t="shared" si="23"/>
        <v>770.85000000000014</v>
      </c>
    </row>
    <row r="70" spans="2:9" ht="15" customHeight="1" x14ac:dyDescent="0.2">
      <c r="B70" s="177">
        <v>9</v>
      </c>
      <c r="C70" s="150" t="s">
        <v>380</v>
      </c>
      <c r="D70" s="137" t="s">
        <v>217</v>
      </c>
      <c r="E70" s="178">
        <v>124</v>
      </c>
      <c r="F70" s="180">
        <f>'Custos Sob Demanda'!F24</f>
        <v>46.72</v>
      </c>
      <c r="G70" s="180">
        <f t="shared" si="22"/>
        <v>5793.28</v>
      </c>
      <c r="H70" s="181">
        <f t="shared" si="20"/>
        <v>5</v>
      </c>
      <c r="I70" s="180">
        <f t="shared" si="23"/>
        <v>28966.399999999998</v>
      </c>
    </row>
    <row r="71" spans="2:9" ht="15" customHeight="1" x14ac:dyDescent="0.2">
      <c r="B71" s="177">
        <v>10</v>
      </c>
      <c r="C71" s="150" t="s">
        <v>381</v>
      </c>
      <c r="D71" s="137" t="s">
        <v>217</v>
      </c>
      <c r="E71" s="178">
        <v>2</v>
      </c>
      <c r="F71" s="180">
        <f>'Custos Sob Demanda'!F25</f>
        <v>59.57</v>
      </c>
      <c r="G71" s="180">
        <f t="shared" si="22"/>
        <v>119.14</v>
      </c>
      <c r="H71" s="181">
        <f t="shared" si="20"/>
        <v>5</v>
      </c>
      <c r="I71" s="180">
        <f t="shared" si="23"/>
        <v>595.70000000000005</v>
      </c>
    </row>
    <row r="72" spans="2:9" ht="15" customHeight="1" x14ac:dyDescent="0.2">
      <c r="B72" s="177">
        <v>11</v>
      </c>
      <c r="C72" s="150" t="s">
        <v>382</v>
      </c>
      <c r="D72" s="137" t="s">
        <v>217</v>
      </c>
      <c r="E72" s="178">
        <v>3</v>
      </c>
      <c r="F72" s="180">
        <f>'Custos Sob Demanda'!F26</f>
        <v>51.39</v>
      </c>
      <c r="G72" s="180">
        <f t="shared" si="22"/>
        <v>154.17000000000002</v>
      </c>
      <c r="H72" s="181">
        <f t="shared" si="20"/>
        <v>5</v>
      </c>
      <c r="I72" s="180">
        <f t="shared" si="23"/>
        <v>770.85000000000014</v>
      </c>
    </row>
    <row r="73" spans="2:9" ht="15" customHeight="1" x14ac:dyDescent="0.2">
      <c r="B73" s="177">
        <v>12</v>
      </c>
      <c r="C73" s="150" t="s">
        <v>383</v>
      </c>
      <c r="D73" s="137" t="s">
        <v>217</v>
      </c>
      <c r="E73" s="178">
        <v>34</v>
      </c>
      <c r="F73" s="180">
        <f>'Custos Sob Demanda'!F27</f>
        <v>80.59</v>
      </c>
      <c r="G73" s="180">
        <f t="shared" si="22"/>
        <v>2740.06</v>
      </c>
      <c r="H73" s="181">
        <f t="shared" si="20"/>
        <v>5</v>
      </c>
      <c r="I73" s="180">
        <f t="shared" si="23"/>
        <v>13700.3</v>
      </c>
    </row>
    <row r="74" spans="2:9" ht="15" customHeight="1" x14ac:dyDescent="0.2">
      <c r="B74" s="177">
        <v>13</v>
      </c>
      <c r="C74" s="150" t="s">
        <v>384</v>
      </c>
      <c r="D74" s="137" t="s">
        <v>217</v>
      </c>
      <c r="E74" s="178">
        <v>20</v>
      </c>
      <c r="F74" s="180">
        <f>'Custos Sob Demanda'!F28</f>
        <v>235.83</v>
      </c>
      <c r="G74" s="180">
        <f t="shared" si="22"/>
        <v>4716.6000000000004</v>
      </c>
      <c r="H74" s="181">
        <f t="shared" si="20"/>
        <v>5</v>
      </c>
      <c r="I74" s="180">
        <f t="shared" si="23"/>
        <v>23583</v>
      </c>
    </row>
    <row r="75" spans="2:9" ht="15" customHeight="1" x14ac:dyDescent="0.2">
      <c r="B75" s="177">
        <v>14</v>
      </c>
      <c r="C75" s="150" t="s">
        <v>385</v>
      </c>
      <c r="D75" s="137" t="s">
        <v>217</v>
      </c>
      <c r="E75" s="178">
        <v>1</v>
      </c>
      <c r="F75" s="180">
        <f>'Custos Sob Demanda'!F29</f>
        <v>249.5</v>
      </c>
      <c r="G75" s="180">
        <f t="shared" si="22"/>
        <v>249.5</v>
      </c>
      <c r="H75" s="181">
        <f t="shared" si="20"/>
        <v>5</v>
      </c>
      <c r="I75" s="180">
        <f t="shared" si="23"/>
        <v>1247.5</v>
      </c>
    </row>
    <row r="76" spans="2:9" ht="15" customHeight="1" x14ac:dyDescent="0.2">
      <c r="B76" s="177">
        <v>15</v>
      </c>
      <c r="C76" s="150" t="s">
        <v>386</v>
      </c>
      <c r="D76" s="137" t="s">
        <v>217</v>
      </c>
      <c r="E76" s="178">
        <v>24</v>
      </c>
      <c r="F76" s="180">
        <f>'Custos Sob Demanda'!F30</f>
        <v>227.46</v>
      </c>
      <c r="G76" s="180">
        <f t="shared" si="22"/>
        <v>5459.04</v>
      </c>
      <c r="H76" s="181">
        <f t="shared" si="20"/>
        <v>5</v>
      </c>
      <c r="I76" s="180">
        <f t="shared" si="23"/>
        <v>27295.200000000001</v>
      </c>
    </row>
    <row r="77" spans="2:9" ht="15" customHeight="1" x14ac:dyDescent="0.2">
      <c r="B77" s="177">
        <v>16</v>
      </c>
      <c r="C77" s="150" t="s">
        <v>387</v>
      </c>
      <c r="D77" s="137" t="s">
        <v>217</v>
      </c>
      <c r="E77" s="178">
        <v>1</v>
      </c>
      <c r="F77" s="180">
        <f>'Custos Sob Demanda'!F31</f>
        <v>274.29000000000002</v>
      </c>
      <c r="G77" s="180">
        <f t="shared" si="22"/>
        <v>274.29000000000002</v>
      </c>
      <c r="H77" s="181">
        <f t="shared" si="20"/>
        <v>5</v>
      </c>
      <c r="I77" s="180">
        <f t="shared" si="23"/>
        <v>1371.45</v>
      </c>
    </row>
    <row r="78" spans="2:9" ht="15" customHeight="1" x14ac:dyDescent="0.2">
      <c r="B78" s="177">
        <v>17</v>
      </c>
      <c r="C78" s="150" t="s">
        <v>388</v>
      </c>
      <c r="D78" s="137" t="s">
        <v>217</v>
      </c>
      <c r="E78" s="178">
        <v>1</v>
      </c>
      <c r="F78" s="180">
        <f>'Custos Sob Demanda'!F32</f>
        <v>269.81</v>
      </c>
      <c r="G78" s="180">
        <f t="shared" si="22"/>
        <v>269.81</v>
      </c>
      <c r="H78" s="181">
        <f t="shared" si="20"/>
        <v>5</v>
      </c>
      <c r="I78" s="180">
        <f t="shared" si="23"/>
        <v>1349.05</v>
      </c>
    </row>
    <row r="79" spans="2:9" ht="15" customHeight="1" x14ac:dyDescent="0.2">
      <c r="B79" s="177">
        <v>18</v>
      </c>
      <c r="C79" s="150" t="s">
        <v>389</v>
      </c>
      <c r="D79" s="137" t="s">
        <v>217</v>
      </c>
      <c r="E79" s="178">
        <v>6</v>
      </c>
      <c r="F79" s="180">
        <f>'Custos Sob Demanda'!F33</f>
        <v>857.94</v>
      </c>
      <c r="G79" s="180">
        <f t="shared" si="22"/>
        <v>5147.6400000000003</v>
      </c>
      <c r="H79" s="181">
        <f t="shared" si="20"/>
        <v>5</v>
      </c>
      <c r="I79" s="180">
        <f t="shared" si="23"/>
        <v>25738.2</v>
      </c>
    </row>
    <row r="80" spans="2:9" ht="15" customHeight="1" x14ac:dyDescent="0.2">
      <c r="B80" s="177">
        <v>19</v>
      </c>
      <c r="C80" s="150" t="s">
        <v>330</v>
      </c>
      <c r="D80" s="137" t="s">
        <v>217</v>
      </c>
      <c r="E80" s="178">
        <v>5</v>
      </c>
      <c r="F80" s="180">
        <f>'Custos Sob Demanda'!F34</f>
        <v>60.15</v>
      </c>
      <c r="G80" s="180">
        <f t="shared" si="22"/>
        <v>300.75</v>
      </c>
      <c r="H80" s="181">
        <f t="shared" si="20"/>
        <v>5</v>
      </c>
      <c r="I80" s="180">
        <f t="shared" si="23"/>
        <v>1503.75</v>
      </c>
    </row>
    <row r="81" spans="2:9" ht="15" customHeight="1" x14ac:dyDescent="0.2">
      <c r="B81" s="177">
        <v>20</v>
      </c>
      <c r="C81" s="150" t="s">
        <v>331</v>
      </c>
      <c r="D81" s="137" t="s">
        <v>217</v>
      </c>
      <c r="E81" s="178">
        <v>5</v>
      </c>
      <c r="F81" s="180">
        <f>'Custos Sob Demanda'!F35</f>
        <v>68.33</v>
      </c>
      <c r="G81" s="180">
        <f t="shared" si="22"/>
        <v>341.65</v>
      </c>
      <c r="H81" s="181">
        <f t="shared" si="20"/>
        <v>5</v>
      </c>
      <c r="I81" s="180">
        <f t="shared" si="23"/>
        <v>1708.25</v>
      </c>
    </row>
    <row r="82" spans="2:9" ht="15" customHeight="1" x14ac:dyDescent="0.2">
      <c r="B82" s="177">
        <v>21</v>
      </c>
      <c r="C82" s="150" t="s">
        <v>332</v>
      </c>
      <c r="D82" s="137" t="s">
        <v>217</v>
      </c>
      <c r="E82" s="178">
        <v>5</v>
      </c>
      <c r="F82" s="180">
        <f>'Custos Sob Demanda'!F36</f>
        <v>102.94</v>
      </c>
      <c r="G82" s="180">
        <f t="shared" si="22"/>
        <v>514.70000000000005</v>
      </c>
      <c r="H82" s="181">
        <f t="shared" si="20"/>
        <v>5</v>
      </c>
      <c r="I82" s="180">
        <f t="shared" si="23"/>
        <v>2573.5</v>
      </c>
    </row>
    <row r="83" spans="2:9" ht="15" customHeight="1" x14ac:dyDescent="0.2">
      <c r="B83" s="177">
        <v>22</v>
      </c>
      <c r="C83" s="150" t="s">
        <v>333</v>
      </c>
      <c r="D83" s="137" t="s">
        <v>217</v>
      </c>
      <c r="E83" s="178">
        <v>5</v>
      </c>
      <c r="F83" s="180">
        <f>'Custos Sob Demanda'!F37</f>
        <v>394.76</v>
      </c>
      <c r="G83" s="180">
        <f t="shared" si="22"/>
        <v>1973.8</v>
      </c>
      <c r="H83" s="181">
        <f t="shared" si="20"/>
        <v>5</v>
      </c>
      <c r="I83" s="180">
        <f t="shared" si="23"/>
        <v>9869</v>
      </c>
    </row>
    <row r="84" spans="2:9" ht="15" customHeight="1" x14ac:dyDescent="0.2">
      <c r="B84" s="177">
        <v>23</v>
      </c>
      <c r="C84" s="150" t="s">
        <v>334</v>
      </c>
      <c r="D84" s="137" t="s">
        <v>217</v>
      </c>
      <c r="E84" s="178">
        <v>5</v>
      </c>
      <c r="F84" s="180">
        <f>'Custos Sob Demanda'!F38</f>
        <v>394.76</v>
      </c>
      <c r="G84" s="180">
        <f t="shared" si="22"/>
        <v>1973.8</v>
      </c>
      <c r="H84" s="181">
        <f t="shared" si="20"/>
        <v>5</v>
      </c>
      <c r="I84" s="180">
        <f t="shared" si="23"/>
        <v>9869</v>
      </c>
    </row>
    <row r="85" spans="2:9" ht="15" customHeight="1" x14ac:dyDescent="0.2">
      <c r="B85" s="177">
        <v>24</v>
      </c>
      <c r="C85" s="150" t="s">
        <v>335</v>
      </c>
      <c r="D85" s="137" t="s">
        <v>217</v>
      </c>
      <c r="E85" s="178">
        <v>5</v>
      </c>
      <c r="F85" s="180">
        <f>'Custos Sob Demanda'!F39</f>
        <v>394.76</v>
      </c>
      <c r="G85" s="180">
        <f t="shared" si="22"/>
        <v>1973.8</v>
      </c>
      <c r="H85" s="181">
        <f t="shared" si="20"/>
        <v>5</v>
      </c>
      <c r="I85" s="180">
        <f t="shared" si="23"/>
        <v>9869</v>
      </c>
    </row>
    <row r="86" spans="2:9" ht="15" customHeight="1" x14ac:dyDescent="0.2">
      <c r="B86" s="177">
        <v>25</v>
      </c>
      <c r="C86" s="150" t="s">
        <v>336</v>
      </c>
      <c r="D86" s="137" t="s">
        <v>217</v>
      </c>
      <c r="E86" s="178">
        <v>5</v>
      </c>
      <c r="F86" s="180">
        <f>'Custos Sob Demanda'!F40</f>
        <v>454.73</v>
      </c>
      <c r="G86" s="180">
        <f t="shared" si="22"/>
        <v>2273.65</v>
      </c>
      <c r="H86" s="181">
        <f t="shared" si="20"/>
        <v>5</v>
      </c>
      <c r="I86" s="180">
        <f t="shared" si="23"/>
        <v>11368.25</v>
      </c>
    </row>
    <row r="87" spans="2:9" ht="15" customHeight="1" x14ac:dyDescent="0.2">
      <c r="B87" s="177">
        <v>26</v>
      </c>
      <c r="C87" s="150" t="s">
        <v>337</v>
      </c>
      <c r="D87" s="137" t="s">
        <v>217</v>
      </c>
      <c r="E87" s="178">
        <v>5</v>
      </c>
      <c r="F87" s="180">
        <f>'Custos Sob Demanda'!F41</f>
        <v>454.73</v>
      </c>
      <c r="G87" s="180">
        <f t="shared" si="22"/>
        <v>2273.65</v>
      </c>
      <c r="H87" s="181">
        <f t="shared" si="20"/>
        <v>5</v>
      </c>
      <c r="I87" s="180">
        <f t="shared" si="23"/>
        <v>11368.25</v>
      </c>
    </row>
    <row r="88" spans="2:9" ht="15" customHeight="1" x14ac:dyDescent="0.2">
      <c r="B88" s="177">
        <v>27</v>
      </c>
      <c r="C88" s="150" t="s">
        <v>338</v>
      </c>
      <c r="D88" s="137" t="s">
        <v>217</v>
      </c>
      <c r="E88" s="178">
        <v>5</v>
      </c>
      <c r="F88" s="180">
        <f>'Custos Sob Demanda'!F42</f>
        <v>454.73</v>
      </c>
      <c r="G88" s="180">
        <f t="shared" si="22"/>
        <v>2273.65</v>
      </c>
      <c r="H88" s="181">
        <f t="shared" si="20"/>
        <v>5</v>
      </c>
      <c r="I88" s="180">
        <f t="shared" si="23"/>
        <v>11368.25</v>
      </c>
    </row>
    <row r="89" spans="2:9" ht="15" customHeight="1" x14ac:dyDescent="0.2">
      <c r="B89" s="177">
        <v>28</v>
      </c>
      <c r="C89" s="150" t="s">
        <v>339</v>
      </c>
      <c r="D89" s="137" t="s">
        <v>217</v>
      </c>
      <c r="E89" s="178">
        <v>5</v>
      </c>
      <c r="F89" s="180">
        <f>'Custos Sob Demanda'!F43</f>
        <v>39.549999999999997</v>
      </c>
      <c r="G89" s="180">
        <f t="shared" si="22"/>
        <v>197.75</v>
      </c>
      <c r="H89" s="181">
        <f t="shared" si="20"/>
        <v>5</v>
      </c>
      <c r="I89" s="180">
        <f t="shared" si="23"/>
        <v>988.75</v>
      </c>
    </row>
    <row r="90" spans="2:9" ht="15" customHeight="1" x14ac:dyDescent="0.2">
      <c r="B90" s="177">
        <v>29</v>
      </c>
      <c r="C90" s="150" t="s">
        <v>340</v>
      </c>
      <c r="D90" s="137" t="s">
        <v>217</v>
      </c>
      <c r="E90" s="178">
        <v>5</v>
      </c>
      <c r="F90" s="180">
        <f>'Custos Sob Demanda'!F44</f>
        <v>39.549999999999997</v>
      </c>
      <c r="G90" s="180">
        <f t="shared" si="22"/>
        <v>197.75</v>
      </c>
      <c r="H90" s="181">
        <f t="shared" si="20"/>
        <v>5</v>
      </c>
      <c r="I90" s="180">
        <f t="shared" si="23"/>
        <v>988.75</v>
      </c>
    </row>
    <row r="91" spans="2:9" ht="15" customHeight="1" x14ac:dyDescent="0.2">
      <c r="B91" s="177">
        <v>30</v>
      </c>
      <c r="C91" s="150" t="s">
        <v>341</v>
      </c>
      <c r="D91" s="137" t="s">
        <v>217</v>
      </c>
      <c r="E91" s="178">
        <v>5</v>
      </c>
      <c r="F91" s="180">
        <f>'Custos Sob Demanda'!F45</f>
        <v>39.549999999999997</v>
      </c>
      <c r="G91" s="180">
        <f t="shared" si="22"/>
        <v>197.75</v>
      </c>
      <c r="H91" s="181">
        <f t="shared" si="20"/>
        <v>5</v>
      </c>
      <c r="I91" s="180">
        <f t="shared" si="23"/>
        <v>988.75</v>
      </c>
    </row>
    <row r="92" spans="2:9" ht="15" customHeight="1" x14ac:dyDescent="0.2">
      <c r="B92" s="177">
        <v>31</v>
      </c>
      <c r="C92" s="150" t="s">
        <v>342</v>
      </c>
      <c r="D92" s="137" t="s">
        <v>217</v>
      </c>
      <c r="E92" s="178">
        <v>10</v>
      </c>
      <c r="F92" s="180">
        <f>'Custos Sob Demanda'!F46</f>
        <v>359.49</v>
      </c>
      <c r="G92" s="180">
        <f t="shared" si="22"/>
        <v>3594.9</v>
      </c>
      <c r="H92" s="181">
        <f t="shared" si="20"/>
        <v>5</v>
      </c>
      <c r="I92" s="180">
        <f t="shared" si="23"/>
        <v>17974.5</v>
      </c>
    </row>
    <row r="93" spans="2:9" ht="15" customHeight="1" x14ac:dyDescent="0.2">
      <c r="B93" s="177">
        <v>32</v>
      </c>
      <c r="C93" s="150" t="s">
        <v>343</v>
      </c>
      <c r="D93" s="137" t="s">
        <v>217</v>
      </c>
      <c r="E93" s="178">
        <v>10</v>
      </c>
      <c r="F93" s="180">
        <f>'Custos Sob Demanda'!F47</f>
        <v>417.56</v>
      </c>
      <c r="G93" s="180">
        <f t="shared" si="22"/>
        <v>4175.6000000000004</v>
      </c>
      <c r="H93" s="181">
        <f t="shared" si="20"/>
        <v>5</v>
      </c>
      <c r="I93" s="180">
        <f t="shared" si="23"/>
        <v>20878</v>
      </c>
    </row>
    <row r="94" spans="2:9" ht="15" customHeight="1" x14ac:dyDescent="0.2">
      <c r="B94" s="177">
        <v>33</v>
      </c>
      <c r="C94" s="150" t="s">
        <v>344</v>
      </c>
      <c r="D94" s="137" t="s">
        <v>217</v>
      </c>
      <c r="E94" s="178">
        <v>10</v>
      </c>
      <c r="F94" s="180">
        <f>'Custos Sob Demanda'!F48</f>
        <v>81.760000000000005</v>
      </c>
      <c r="G94" s="180">
        <f t="shared" si="22"/>
        <v>817.6</v>
      </c>
      <c r="H94" s="181">
        <f t="shared" si="20"/>
        <v>5</v>
      </c>
      <c r="I94" s="180">
        <f t="shared" si="23"/>
        <v>4088</v>
      </c>
    </row>
    <row r="95" spans="2:9" ht="15" customHeight="1" x14ac:dyDescent="0.2">
      <c r="B95" s="177">
        <v>34</v>
      </c>
      <c r="C95" s="150" t="s">
        <v>345</v>
      </c>
      <c r="D95" s="137" t="s">
        <v>217</v>
      </c>
      <c r="E95" s="178">
        <v>10</v>
      </c>
      <c r="F95" s="180">
        <f>'Custos Sob Demanda'!F49</f>
        <v>334.66</v>
      </c>
      <c r="G95" s="180">
        <f t="shared" si="22"/>
        <v>3346.6000000000004</v>
      </c>
      <c r="H95" s="181">
        <f t="shared" si="20"/>
        <v>5</v>
      </c>
      <c r="I95" s="180">
        <f t="shared" si="23"/>
        <v>16733</v>
      </c>
    </row>
    <row r="96" spans="2:9" ht="15" customHeight="1" x14ac:dyDescent="0.2">
      <c r="B96" s="177">
        <v>35</v>
      </c>
      <c r="C96" s="150" t="s">
        <v>346</v>
      </c>
      <c r="D96" s="137" t="s">
        <v>217</v>
      </c>
      <c r="E96" s="178">
        <v>10</v>
      </c>
      <c r="F96" s="180">
        <f>'Custos Sob Demanda'!F50</f>
        <v>513.91999999999996</v>
      </c>
      <c r="G96" s="180">
        <f t="shared" si="22"/>
        <v>5139.2</v>
      </c>
      <c r="H96" s="181">
        <f t="shared" si="20"/>
        <v>5</v>
      </c>
      <c r="I96" s="180">
        <f t="shared" si="23"/>
        <v>25696</v>
      </c>
    </row>
    <row r="97" spans="2:9" ht="15" customHeight="1" x14ac:dyDescent="0.2">
      <c r="B97" s="177">
        <v>36</v>
      </c>
      <c r="C97" s="150" t="s">
        <v>347</v>
      </c>
      <c r="D97" s="137" t="s">
        <v>217</v>
      </c>
      <c r="E97" s="178">
        <v>10</v>
      </c>
      <c r="F97" s="180">
        <f>'Custos Sob Demanda'!F51</f>
        <v>499.11</v>
      </c>
      <c r="G97" s="180">
        <f t="shared" si="22"/>
        <v>4991.1000000000004</v>
      </c>
      <c r="H97" s="181">
        <f t="shared" si="20"/>
        <v>5</v>
      </c>
      <c r="I97" s="180">
        <f t="shared" si="23"/>
        <v>24955.5</v>
      </c>
    </row>
    <row r="98" spans="2:9" ht="15" customHeight="1" x14ac:dyDescent="0.2">
      <c r="B98" s="177">
        <v>37</v>
      </c>
      <c r="C98" s="150" t="s">
        <v>348</v>
      </c>
      <c r="D98" s="137" t="s">
        <v>217</v>
      </c>
      <c r="E98" s="178">
        <v>20</v>
      </c>
      <c r="F98" s="180">
        <f>'Custos Sob Demanda'!F52</f>
        <v>69.48</v>
      </c>
      <c r="G98" s="180">
        <f t="shared" si="22"/>
        <v>1389.6000000000001</v>
      </c>
      <c r="H98" s="181">
        <f t="shared" si="20"/>
        <v>5</v>
      </c>
      <c r="I98" s="180">
        <f t="shared" si="23"/>
        <v>6948.0000000000009</v>
      </c>
    </row>
    <row r="99" spans="2:9" ht="15" customHeight="1" x14ac:dyDescent="0.2">
      <c r="B99" s="177">
        <v>38</v>
      </c>
      <c r="C99" s="150" t="s">
        <v>349</v>
      </c>
      <c r="D99" s="137" t="s">
        <v>217</v>
      </c>
      <c r="E99" s="178">
        <v>10</v>
      </c>
      <c r="F99" s="180">
        <f>'Custos Sob Demanda'!F53</f>
        <v>890.14</v>
      </c>
      <c r="G99" s="180">
        <f t="shared" si="22"/>
        <v>8901.4</v>
      </c>
      <c r="H99" s="181">
        <f t="shared" si="20"/>
        <v>5</v>
      </c>
      <c r="I99" s="180">
        <f t="shared" si="23"/>
        <v>44507</v>
      </c>
    </row>
    <row r="100" spans="2:9" ht="15" customHeight="1" x14ac:dyDescent="0.2">
      <c r="B100" s="177">
        <v>39</v>
      </c>
      <c r="C100" s="150" t="s">
        <v>350</v>
      </c>
      <c r="D100" s="137" t="s">
        <v>217</v>
      </c>
      <c r="E100" s="178">
        <v>10</v>
      </c>
      <c r="F100" s="180">
        <f>'Custos Sob Demanda'!F54</f>
        <v>1129.6199999999999</v>
      </c>
      <c r="G100" s="180">
        <f t="shared" si="22"/>
        <v>11296.199999999999</v>
      </c>
      <c r="H100" s="181">
        <f t="shared" si="20"/>
        <v>5</v>
      </c>
      <c r="I100" s="180">
        <f t="shared" si="23"/>
        <v>56480.999999999993</v>
      </c>
    </row>
    <row r="101" spans="2:9" ht="15" customHeight="1" x14ac:dyDescent="0.2">
      <c r="B101" s="177">
        <v>40</v>
      </c>
      <c r="C101" s="150" t="s">
        <v>351</v>
      </c>
      <c r="D101" s="137" t="s">
        <v>217</v>
      </c>
      <c r="E101" s="178">
        <v>10</v>
      </c>
      <c r="F101" s="180">
        <f>'Custos Sob Demanda'!F55</f>
        <v>1271.57</v>
      </c>
      <c r="G101" s="180">
        <f t="shared" si="22"/>
        <v>12715.699999999999</v>
      </c>
      <c r="H101" s="181">
        <f t="shared" si="20"/>
        <v>5</v>
      </c>
      <c r="I101" s="180">
        <f t="shared" si="23"/>
        <v>63578.499999999993</v>
      </c>
    </row>
    <row r="102" spans="2:9" ht="15" customHeight="1" x14ac:dyDescent="0.2">
      <c r="B102" s="177">
        <v>41</v>
      </c>
      <c r="C102" s="150" t="s">
        <v>352</v>
      </c>
      <c r="D102" s="137" t="s">
        <v>217</v>
      </c>
      <c r="E102" s="178">
        <v>10</v>
      </c>
      <c r="F102" s="180">
        <f>'Custos Sob Demanda'!F56</f>
        <v>1429.4</v>
      </c>
      <c r="G102" s="180">
        <f t="shared" si="22"/>
        <v>14294</v>
      </c>
      <c r="H102" s="181">
        <f t="shared" si="20"/>
        <v>5</v>
      </c>
      <c r="I102" s="180">
        <f t="shared" si="23"/>
        <v>71470</v>
      </c>
    </row>
    <row r="103" spans="2:9" ht="15" customHeight="1" x14ac:dyDescent="0.2">
      <c r="B103" s="177">
        <v>42</v>
      </c>
      <c r="C103" s="150" t="s">
        <v>353</v>
      </c>
      <c r="D103" s="137" t="s">
        <v>217</v>
      </c>
      <c r="E103" s="178">
        <v>5</v>
      </c>
      <c r="F103" s="180">
        <f>'Custos Sob Demanda'!F57</f>
        <v>1284.8</v>
      </c>
      <c r="G103" s="180">
        <f t="shared" si="22"/>
        <v>6424</v>
      </c>
      <c r="H103" s="181">
        <f t="shared" si="20"/>
        <v>5</v>
      </c>
      <c r="I103" s="180">
        <f t="shared" si="23"/>
        <v>32120</v>
      </c>
    </row>
    <row r="104" spans="2:9" ht="15" customHeight="1" x14ac:dyDescent="0.2">
      <c r="B104" s="177">
        <v>43</v>
      </c>
      <c r="C104" s="150" t="s">
        <v>354</v>
      </c>
      <c r="D104" s="137" t="s">
        <v>217</v>
      </c>
      <c r="E104" s="178">
        <v>2</v>
      </c>
      <c r="F104" s="180">
        <f>'Custos Sob Demanda'!F58</f>
        <v>525.6</v>
      </c>
      <c r="G104" s="180">
        <f t="shared" si="22"/>
        <v>1051.2</v>
      </c>
      <c r="H104" s="181">
        <f t="shared" si="20"/>
        <v>5</v>
      </c>
      <c r="I104" s="180">
        <f t="shared" si="23"/>
        <v>5256</v>
      </c>
    </row>
    <row r="105" spans="2:9" ht="15" customHeight="1" x14ac:dyDescent="0.2">
      <c r="B105" s="177">
        <v>44</v>
      </c>
      <c r="C105" s="150" t="s">
        <v>355</v>
      </c>
      <c r="D105" s="137" t="s">
        <v>217</v>
      </c>
      <c r="E105" s="178">
        <v>2</v>
      </c>
      <c r="F105" s="180">
        <f>'Custos Sob Demanda'!F59</f>
        <v>2368.16</v>
      </c>
      <c r="G105" s="180">
        <f t="shared" si="22"/>
        <v>4736.32</v>
      </c>
      <c r="H105" s="181">
        <f t="shared" si="20"/>
        <v>5</v>
      </c>
      <c r="I105" s="180">
        <f t="shared" si="23"/>
        <v>23681.599999999999</v>
      </c>
    </row>
    <row r="106" spans="2:9" ht="15" customHeight="1" x14ac:dyDescent="0.2">
      <c r="B106" s="177">
        <v>45</v>
      </c>
      <c r="C106" s="150" t="s">
        <v>356</v>
      </c>
      <c r="D106" s="137" t="s">
        <v>217</v>
      </c>
      <c r="E106" s="178">
        <v>1</v>
      </c>
      <c r="F106" s="180">
        <f>'Custos Sob Demanda'!F60</f>
        <v>2656.27</v>
      </c>
      <c r="G106" s="180">
        <f t="shared" si="22"/>
        <v>2656.27</v>
      </c>
      <c r="H106" s="181">
        <f t="shared" si="20"/>
        <v>5</v>
      </c>
      <c r="I106" s="180">
        <f t="shared" si="23"/>
        <v>13281.35</v>
      </c>
    </row>
    <row r="107" spans="2:9" ht="15" customHeight="1" x14ac:dyDescent="0.2">
      <c r="B107" s="177">
        <v>46</v>
      </c>
      <c r="C107" s="150" t="s">
        <v>357</v>
      </c>
      <c r="D107" s="137" t="s">
        <v>377</v>
      </c>
      <c r="E107" s="178">
        <v>100</v>
      </c>
      <c r="F107" s="180">
        <f>'Custos Sob Demanda'!F61</f>
        <v>10.92</v>
      </c>
      <c r="G107" s="180">
        <f t="shared" si="22"/>
        <v>1092</v>
      </c>
      <c r="H107" s="181">
        <f t="shared" si="20"/>
        <v>5</v>
      </c>
      <c r="I107" s="180">
        <f t="shared" si="23"/>
        <v>5460</v>
      </c>
    </row>
    <row r="108" spans="2:9" ht="15" customHeight="1" x14ac:dyDescent="0.2">
      <c r="B108" s="177">
        <v>47</v>
      </c>
      <c r="C108" s="150" t="s">
        <v>358</v>
      </c>
      <c r="D108" s="137" t="s">
        <v>377</v>
      </c>
      <c r="E108" s="178">
        <v>50</v>
      </c>
      <c r="F108" s="180">
        <f>'Custos Sob Demanda'!F62</f>
        <v>9.41</v>
      </c>
      <c r="G108" s="180">
        <f t="shared" si="22"/>
        <v>470.5</v>
      </c>
      <c r="H108" s="181">
        <f t="shared" si="20"/>
        <v>5</v>
      </c>
      <c r="I108" s="180">
        <f t="shared" si="23"/>
        <v>2352.5</v>
      </c>
    </row>
    <row r="109" spans="2:9" ht="15" customHeight="1" x14ac:dyDescent="0.2">
      <c r="B109" s="177">
        <v>48</v>
      </c>
      <c r="C109" s="150" t="s">
        <v>359</v>
      </c>
      <c r="D109" s="137" t="s">
        <v>377</v>
      </c>
      <c r="E109" s="178">
        <v>50</v>
      </c>
      <c r="F109" s="180">
        <f>'Custos Sob Demanda'!F63</f>
        <v>13.84</v>
      </c>
      <c r="G109" s="180">
        <f t="shared" si="22"/>
        <v>692</v>
      </c>
      <c r="H109" s="181">
        <f t="shared" si="20"/>
        <v>5</v>
      </c>
      <c r="I109" s="180">
        <f t="shared" si="23"/>
        <v>3460</v>
      </c>
    </row>
    <row r="110" spans="2:9" ht="15" customHeight="1" x14ac:dyDescent="0.2">
      <c r="B110" s="177">
        <v>49</v>
      </c>
      <c r="C110" s="150" t="s">
        <v>360</v>
      </c>
      <c r="D110" s="137" t="s">
        <v>377</v>
      </c>
      <c r="E110" s="178">
        <v>50</v>
      </c>
      <c r="F110" s="180">
        <f>'Custos Sob Demanda'!F64</f>
        <v>17.2</v>
      </c>
      <c r="G110" s="180">
        <f t="shared" si="22"/>
        <v>860</v>
      </c>
      <c r="H110" s="181">
        <f t="shared" si="20"/>
        <v>5</v>
      </c>
      <c r="I110" s="180">
        <f t="shared" si="23"/>
        <v>4300</v>
      </c>
    </row>
    <row r="111" spans="2:9" ht="15" customHeight="1" x14ac:dyDescent="0.2">
      <c r="B111" s="177">
        <v>50</v>
      </c>
      <c r="C111" s="150" t="s">
        <v>361</v>
      </c>
      <c r="D111" s="137" t="s">
        <v>377</v>
      </c>
      <c r="E111" s="178">
        <v>50</v>
      </c>
      <c r="F111" s="180">
        <f>'Custos Sob Demanda'!F65</f>
        <v>21.69</v>
      </c>
      <c r="G111" s="180">
        <f t="shared" si="22"/>
        <v>1084.5</v>
      </c>
      <c r="H111" s="181">
        <f t="shared" si="20"/>
        <v>5</v>
      </c>
      <c r="I111" s="180">
        <f t="shared" si="23"/>
        <v>5422.5</v>
      </c>
    </row>
    <row r="112" spans="2:9" ht="15" customHeight="1" x14ac:dyDescent="0.2">
      <c r="B112" s="177">
        <v>51</v>
      </c>
      <c r="C112" s="150" t="s">
        <v>362</v>
      </c>
      <c r="D112" s="137" t="s">
        <v>377</v>
      </c>
      <c r="E112" s="178">
        <v>50</v>
      </c>
      <c r="F112" s="180">
        <f>'Custos Sob Demanda'!F66</f>
        <v>28.83</v>
      </c>
      <c r="G112" s="180">
        <f t="shared" si="22"/>
        <v>1441.5</v>
      </c>
      <c r="H112" s="181">
        <f t="shared" si="20"/>
        <v>5</v>
      </c>
      <c r="I112" s="180">
        <f t="shared" si="23"/>
        <v>7207.5</v>
      </c>
    </row>
    <row r="113" spans="2:9" ht="15" customHeight="1" x14ac:dyDescent="0.2">
      <c r="B113" s="177">
        <v>52</v>
      </c>
      <c r="C113" s="150" t="s">
        <v>363</v>
      </c>
      <c r="D113" s="137" t="s">
        <v>377</v>
      </c>
      <c r="E113" s="178">
        <v>50</v>
      </c>
      <c r="F113" s="180">
        <f>'Custos Sob Demanda'!F67</f>
        <v>36.36</v>
      </c>
      <c r="G113" s="180">
        <f t="shared" si="22"/>
        <v>1818</v>
      </c>
      <c r="H113" s="181">
        <f t="shared" si="20"/>
        <v>5</v>
      </c>
      <c r="I113" s="180">
        <f t="shared" si="23"/>
        <v>9090</v>
      </c>
    </row>
    <row r="114" spans="2:9" ht="15" customHeight="1" x14ac:dyDescent="0.2">
      <c r="B114" s="177">
        <v>53</v>
      </c>
      <c r="C114" s="150" t="s">
        <v>364</v>
      </c>
      <c r="D114" s="137" t="s">
        <v>377</v>
      </c>
      <c r="E114" s="178">
        <v>50</v>
      </c>
      <c r="F114" s="180">
        <f>'Custos Sob Demanda'!F68</f>
        <v>45.58</v>
      </c>
      <c r="G114" s="180">
        <f t="shared" si="22"/>
        <v>2279</v>
      </c>
      <c r="H114" s="181">
        <f t="shared" si="20"/>
        <v>5</v>
      </c>
      <c r="I114" s="180">
        <f t="shared" si="23"/>
        <v>11395</v>
      </c>
    </row>
    <row r="115" spans="2:9" ht="25.5" customHeight="1" x14ac:dyDescent="0.2">
      <c r="B115" s="177">
        <v>54</v>
      </c>
      <c r="C115" s="150" t="s">
        <v>365</v>
      </c>
      <c r="D115" s="137" t="s">
        <v>377</v>
      </c>
      <c r="E115" s="178">
        <v>20</v>
      </c>
      <c r="F115" s="180">
        <f>'Custos Sob Demanda'!F69</f>
        <v>41.52</v>
      </c>
      <c r="G115" s="180">
        <f t="shared" si="22"/>
        <v>830.40000000000009</v>
      </c>
      <c r="H115" s="181">
        <f t="shared" si="20"/>
        <v>5</v>
      </c>
      <c r="I115" s="180">
        <f t="shared" si="23"/>
        <v>4152</v>
      </c>
    </row>
    <row r="116" spans="2:9" ht="25.5" x14ac:dyDescent="0.2">
      <c r="B116" s="177">
        <v>55</v>
      </c>
      <c r="C116" s="150" t="s">
        <v>366</v>
      </c>
      <c r="D116" s="137" t="s">
        <v>377</v>
      </c>
      <c r="E116" s="178">
        <v>20</v>
      </c>
      <c r="F116" s="180">
        <f>'Custos Sob Demanda'!F70</f>
        <v>60.7</v>
      </c>
      <c r="G116" s="180">
        <f t="shared" si="22"/>
        <v>1214</v>
      </c>
      <c r="H116" s="181">
        <f t="shared" si="20"/>
        <v>5</v>
      </c>
      <c r="I116" s="180">
        <f t="shared" si="23"/>
        <v>6070</v>
      </c>
    </row>
    <row r="117" spans="2:9" ht="25.5" x14ac:dyDescent="0.2">
      <c r="B117" s="177">
        <v>56</v>
      </c>
      <c r="C117" s="150" t="s">
        <v>367</v>
      </c>
      <c r="D117" s="137" t="s">
        <v>377</v>
      </c>
      <c r="E117" s="178">
        <v>20</v>
      </c>
      <c r="F117" s="180">
        <f>'Custos Sob Demanda'!F71</f>
        <v>72.42</v>
      </c>
      <c r="G117" s="180">
        <f t="shared" si="22"/>
        <v>1448.4</v>
      </c>
      <c r="H117" s="181">
        <f t="shared" si="20"/>
        <v>5</v>
      </c>
      <c r="I117" s="180">
        <f t="shared" si="23"/>
        <v>7242</v>
      </c>
    </row>
    <row r="118" spans="2:9" ht="25.5" x14ac:dyDescent="0.2">
      <c r="B118" s="177">
        <v>57</v>
      </c>
      <c r="C118" s="150" t="s">
        <v>368</v>
      </c>
      <c r="D118" s="137" t="s">
        <v>377</v>
      </c>
      <c r="E118" s="178">
        <v>20</v>
      </c>
      <c r="F118" s="180">
        <f>'Custos Sob Demanda'!F72</f>
        <v>88.91</v>
      </c>
      <c r="G118" s="180">
        <f t="shared" si="22"/>
        <v>1778.1999999999998</v>
      </c>
      <c r="H118" s="181">
        <f t="shared" si="20"/>
        <v>5</v>
      </c>
      <c r="I118" s="180">
        <f t="shared" si="23"/>
        <v>8891</v>
      </c>
    </row>
    <row r="119" spans="2:9" ht="25.5" x14ac:dyDescent="0.2">
      <c r="B119" s="177">
        <v>58</v>
      </c>
      <c r="C119" s="150" t="s">
        <v>369</v>
      </c>
      <c r="D119" s="137" t="s">
        <v>377</v>
      </c>
      <c r="E119" s="178">
        <v>20</v>
      </c>
      <c r="F119" s="180">
        <f>'Custos Sob Demanda'!F73</f>
        <v>105.14</v>
      </c>
      <c r="G119" s="180">
        <f t="shared" si="22"/>
        <v>2102.8000000000002</v>
      </c>
      <c r="H119" s="181">
        <f t="shared" si="20"/>
        <v>5</v>
      </c>
      <c r="I119" s="180">
        <f t="shared" si="23"/>
        <v>10514</v>
      </c>
    </row>
    <row r="120" spans="2:9" ht="25.5" x14ac:dyDescent="0.2">
      <c r="B120" s="177">
        <v>59</v>
      </c>
      <c r="C120" s="150" t="s">
        <v>370</v>
      </c>
      <c r="D120" s="137" t="s">
        <v>377</v>
      </c>
      <c r="E120" s="178">
        <v>20</v>
      </c>
      <c r="F120" s="180">
        <f>'Custos Sob Demanda'!F74</f>
        <v>122.83</v>
      </c>
      <c r="G120" s="180">
        <f t="shared" si="22"/>
        <v>2456.6</v>
      </c>
      <c r="H120" s="181">
        <f t="shared" si="20"/>
        <v>5</v>
      </c>
      <c r="I120" s="180">
        <f t="shared" si="23"/>
        <v>12283</v>
      </c>
    </row>
    <row r="121" spans="2:9" ht="25.5" x14ac:dyDescent="0.2">
      <c r="B121" s="177">
        <v>60</v>
      </c>
      <c r="C121" s="150" t="s">
        <v>371</v>
      </c>
      <c r="D121" s="137" t="s">
        <v>377</v>
      </c>
      <c r="E121" s="178">
        <v>20</v>
      </c>
      <c r="F121" s="180">
        <f>'Custos Sob Demanda'!F75</f>
        <v>141.46</v>
      </c>
      <c r="G121" s="180">
        <f t="shared" si="22"/>
        <v>2829.2000000000003</v>
      </c>
      <c r="H121" s="181">
        <f t="shared" si="20"/>
        <v>5</v>
      </c>
      <c r="I121" s="180">
        <f t="shared" si="23"/>
        <v>14146.000000000002</v>
      </c>
    </row>
    <row r="122" spans="2:9" ht="25.5" x14ac:dyDescent="0.2">
      <c r="B122" s="177">
        <v>61</v>
      </c>
      <c r="C122" s="150" t="s">
        <v>372</v>
      </c>
      <c r="D122" s="137" t="s">
        <v>377</v>
      </c>
      <c r="E122" s="178">
        <v>20</v>
      </c>
      <c r="F122" s="180">
        <f>'Custos Sob Demanda'!F76</f>
        <v>155.83000000000001</v>
      </c>
      <c r="G122" s="180">
        <f t="shared" si="22"/>
        <v>3116.6000000000004</v>
      </c>
      <c r="H122" s="181">
        <f t="shared" si="20"/>
        <v>5</v>
      </c>
      <c r="I122" s="180">
        <f t="shared" si="23"/>
        <v>15583.000000000002</v>
      </c>
    </row>
    <row r="123" spans="2:9" ht="25.5" x14ac:dyDescent="0.2">
      <c r="B123" s="177">
        <v>62</v>
      </c>
      <c r="C123" s="150" t="s">
        <v>373</v>
      </c>
      <c r="D123" s="137" t="s">
        <v>377</v>
      </c>
      <c r="E123" s="178">
        <v>20</v>
      </c>
      <c r="F123" s="180">
        <f>'Custos Sob Demanda'!F77</f>
        <v>172.49</v>
      </c>
      <c r="G123" s="180">
        <f t="shared" si="22"/>
        <v>3449.8</v>
      </c>
      <c r="H123" s="181">
        <f t="shared" si="20"/>
        <v>5</v>
      </c>
      <c r="I123" s="180">
        <f t="shared" si="23"/>
        <v>17249</v>
      </c>
    </row>
    <row r="124" spans="2:9" ht="25.5" x14ac:dyDescent="0.2">
      <c r="B124" s="177">
        <v>63</v>
      </c>
      <c r="C124" s="150" t="s">
        <v>374</v>
      </c>
      <c r="D124" s="137" t="s">
        <v>377</v>
      </c>
      <c r="E124" s="178">
        <v>20</v>
      </c>
      <c r="F124" s="180">
        <f>'Custos Sob Demanda'!F78</f>
        <v>200.15</v>
      </c>
      <c r="G124" s="180">
        <f t="shared" si="22"/>
        <v>4003</v>
      </c>
      <c r="H124" s="181">
        <f t="shared" si="20"/>
        <v>5</v>
      </c>
      <c r="I124" s="180">
        <f t="shared" si="23"/>
        <v>20015</v>
      </c>
    </row>
    <row r="125" spans="2:9" ht="25.5" x14ac:dyDescent="0.2">
      <c r="B125" s="177">
        <v>64</v>
      </c>
      <c r="C125" s="150" t="s">
        <v>375</v>
      </c>
      <c r="D125" s="137" t="s">
        <v>377</v>
      </c>
      <c r="E125" s="178">
        <v>20</v>
      </c>
      <c r="F125" s="180">
        <f>'Custos Sob Demanda'!F79</f>
        <v>215.41</v>
      </c>
      <c r="G125" s="180">
        <f t="shared" si="22"/>
        <v>4308.2</v>
      </c>
      <c r="H125" s="181">
        <f t="shared" si="20"/>
        <v>5</v>
      </c>
      <c r="I125" s="180">
        <f t="shared" si="23"/>
        <v>21541</v>
      </c>
    </row>
    <row r="126" spans="2:9" ht="15" customHeight="1" x14ac:dyDescent="0.2">
      <c r="B126" s="177">
        <v>65</v>
      </c>
      <c r="C126" s="150" t="s">
        <v>376</v>
      </c>
      <c r="D126" s="137" t="s">
        <v>217</v>
      </c>
      <c r="E126" s="178">
        <v>10</v>
      </c>
      <c r="F126" s="180">
        <f>'Custos Sob Demanda'!F80</f>
        <v>65.98</v>
      </c>
      <c r="G126" s="180">
        <f t="shared" si="22"/>
        <v>659.80000000000007</v>
      </c>
      <c r="H126" s="181">
        <f t="shared" si="20"/>
        <v>5</v>
      </c>
      <c r="I126" s="180">
        <f t="shared" si="23"/>
        <v>3299.0000000000005</v>
      </c>
    </row>
    <row r="127" spans="2:9" ht="15" customHeight="1" x14ac:dyDescent="0.2">
      <c r="B127" s="285" t="s">
        <v>188</v>
      </c>
      <c r="C127" s="285"/>
      <c r="D127" s="285"/>
      <c r="E127" s="285"/>
      <c r="F127" s="285"/>
      <c r="G127" s="182">
        <f>SUM(G62:G126)</f>
        <v>318973.27000000014</v>
      </c>
      <c r="I127" s="182">
        <f>SUM(I62:I126)</f>
        <v>1594866.35</v>
      </c>
    </row>
    <row r="131" spans="2:9" x14ac:dyDescent="0.2">
      <c r="B131" s="274" t="s">
        <v>457</v>
      </c>
      <c r="C131" s="274"/>
      <c r="D131" s="274"/>
      <c r="E131" s="274"/>
      <c r="F131" s="274"/>
      <c r="G131" s="274"/>
      <c r="H131" s="274"/>
      <c r="I131" s="274"/>
    </row>
    <row r="132" spans="2:9" ht="15" customHeight="1" x14ac:dyDescent="0.2">
      <c r="B132" s="177">
        <v>1</v>
      </c>
      <c r="C132" s="150" t="s">
        <v>229</v>
      </c>
      <c r="D132" s="137" t="s">
        <v>217</v>
      </c>
      <c r="E132" s="178">
        <v>12</v>
      </c>
      <c r="F132" s="180">
        <f>'Custos Sob Demanda'!F86</f>
        <v>2089.6999999999998</v>
      </c>
      <c r="G132" s="180">
        <f>E132*F132</f>
        <v>25076.399999999998</v>
      </c>
      <c r="H132" s="181">
        <f t="shared" ref="H132:H146" si="24">$J$4</f>
        <v>5</v>
      </c>
      <c r="I132" s="180">
        <f>G132*H132</f>
        <v>125381.99999999999</v>
      </c>
    </row>
    <row r="133" spans="2:9" ht="25.5" x14ac:dyDescent="0.2">
      <c r="B133" s="177">
        <v>2</v>
      </c>
      <c r="C133" s="150" t="s">
        <v>463</v>
      </c>
      <c r="D133" s="137" t="s">
        <v>217</v>
      </c>
      <c r="E133" s="178">
        <v>12</v>
      </c>
      <c r="F133" s="180">
        <f>'Custos Sob Demanda'!F87</f>
        <v>14366.48</v>
      </c>
      <c r="G133" s="180">
        <f>E133*F133</f>
        <v>172397.76</v>
      </c>
      <c r="H133" s="181">
        <f t="shared" si="24"/>
        <v>5</v>
      </c>
      <c r="I133" s="180">
        <f>G133*H133</f>
        <v>861988.8</v>
      </c>
    </row>
    <row r="134" spans="2:9" x14ac:dyDescent="0.2">
      <c r="B134" s="285" t="s">
        <v>188</v>
      </c>
      <c r="C134" s="285"/>
      <c r="D134" s="285"/>
      <c r="E134" s="285"/>
      <c r="F134" s="285"/>
      <c r="G134" s="182">
        <f>SUM(G132:G133)</f>
        <v>197474.16</v>
      </c>
      <c r="H134" s="189"/>
      <c r="I134" s="182">
        <f>SUM(I132:I133)</f>
        <v>987370.8</v>
      </c>
    </row>
    <row r="138" spans="2:9" x14ac:dyDescent="0.2">
      <c r="B138" s="274" t="s">
        <v>458</v>
      </c>
      <c r="C138" s="274"/>
      <c r="D138" s="274"/>
      <c r="E138" s="274"/>
      <c r="F138" s="274"/>
      <c r="G138" s="274"/>
      <c r="H138" s="274"/>
      <c r="I138" s="274"/>
    </row>
    <row r="139" spans="2:9" ht="25.5" x14ac:dyDescent="0.2">
      <c r="B139" s="135" t="s">
        <v>225</v>
      </c>
      <c r="C139" s="135" t="s">
        <v>14</v>
      </c>
      <c r="D139" s="135" t="s">
        <v>106</v>
      </c>
      <c r="E139" s="135" t="s">
        <v>226</v>
      </c>
      <c r="F139" s="135" t="s">
        <v>194</v>
      </c>
      <c r="G139" s="135" t="s">
        <v>201</v>
      </c>
      <c r="H139" s="135" t="s">
        <v>136</v>
      </c>
      <c r="I139" s="135" t="s">
        <v>238</v>
      </c>
    </row>
    <row r="140" spans="2:9" ht="15" customHeight="1" x14ac:dyDescent="0.2">
      <c r="B140" s="177">
        <v>1</v>
      </c>
      <c r="C140" s="150" t="s">
        <v>472</v>
      </c>
      <c r="D140" s="137" t="s">
        <v>217</v>
      </c>
      <c r="E140" s="178">
        <v>5</v>
      </c>
      <c r="F140" s="180">
        <f>'Custos Sob Demanda'!F93</f>
        <v>396.29</v>
      </c>
      <c r="G140" s="180">
        <f t="shared" ref="G140:G146" si="25">E140*F140</f>
        <v>1981.45</v>
      </c>
      <c r="H140" s="181">
        <f t="shared" si="24"/>
        <v>5</v>
      </c>
      <c r="I140" s="180">
        <f t="shared" ref="I140:I142" si="26">G140*H140</f>
        <v>9907.25</v>
      </c>
    </row>
    <row r="141" spans="2:9" ht="15" customHeight="1" x14ac:dyDescent="0.2">
      <c r="B141" s="177">
        <v>2</v>
      </c>
      <c r="C141" s="150" t="s">
        <v>473</v>
      </c>
      <c r="D141" s="137" t="s">
        <v>217</v>
      </c>
      <c r="E141" s="178">
        <v>5</v>
      </c>
      <c r="F141" s="180">
        <f>'Custos Sob Demanda'!F94</f>
        <v>699.42</v>
      </c>
      <c r="G141" s="180">
        <f t="shared" si="25"/>
        <v>3497.1</v>
      </c>
      <c r="H141" s="181">
        <f t="shared" si="24"/>
        <v>5</v>
      </c>
      <c r="I141" s="180">
        <f t="shared" si="26"/>
        <v>17485.5</v>
      </c>
    </row>
    <row r="142" spans="2:9" ht="15" customHeight="1" x14ac:dyDescent="0.2">
      <c r="B142" s="177">
        <v>3</v>
      </c>
      <c r="C142" s="150" t="s">
        <v>474</v>
      </c>
      <c r="D142" s="137" t="s">
        <v>217</v>
      </c>
      <c r="E142" s="178">
        <v>5</v>
      </c>
      <c r="F142" s="180">
        <f>'Custos Sob Demanda'!F95</f>
        <v>1620.4</v>
      </c>
      <c r="G142" s="180">
        <f t="shared" si="25"/>
        <v>8102</v>
      </c>
      <c r="H142" s="181">
        <f t="shared" si="24"/>
        <v>5</v>
      </c>
      <c r="I142" s="180">
        <f t="shared" si="26"/>
        <v>40510</v>
      </c>
    </row>
    <row r="143" spans="2:9" x14ac:dyDescent="0.2">
      <c r="B143" s="177">
        <v>4</v>
      </c>
      <c r="C143" s="150" t="s">
        <v>475</v>
      </c>
      <c r="D143" s="137" t="s">
        <v>217</v>
      </c>
      <c r="E143" s="178">
        <v>1</v>
      </c>
      <c r="F143" s="180">
        <f>'Custos Sob Demanda'!F96</f>
        <v>5671.79</v>
      </c>
      <c r="G143" s="180">
        <f t="shared" si="25"/>
        <v>5671.79</v>
      </c>
      <c r="H143" s="181">
        <f t="shared" si="24"/>
        <v>5</v>
      </c>
      <c r="I143" s="180">
        <f t="shared" ref="I143:I146" si="27">G143*H143</f>
        <v>28358.95</v>
      </c>
    </row>
    <row r="144" spans="2:9" ht="25.5" customHeight="1" x14ac:dyDescent="0.2">
      <c r="B144" s="177">
        <v>5</v>
      </c>
      <c r="C144" s="150" t="s">
        <v>476</v>
      </c>
      <c r="D144" s="137" t="s">
        <v>217</v>
      </c>
      <c r="E144" s="178">
        <v>1</v>
      </c>
      <c r="F144" s="180">
        <f>'Custos Sob Demanda'!F97</f>
        <v>7415.28</v>
      </c>
      <c r="G144" s="180">
        <f t="shared" si="25"/>
        <v>7415.28</v>
      </c>
      <c r="H144" s="181">
        <f t="shared" si="24"/>
        <v>5</v>
      </c>
      <c r="I144" s="180">
        <f t="shared" si="27"/>
        <v>37076.400000000001</v>
      </c>
    </row>
    <row r="145" spans="2:9" ht="15" customHeight="1" x14ac:dyDescent="0.2">
      <c r="B145" s="177">
        <v>6</v>
      </c>
      <c r="C145" s="150" t="s">
        <v>230</v>
      </c>
      <c r="D145" s="137" t="s">
        <v>217</v>
      </c>
      <c r="E145" s="178">
        <v>10</v>
      </c>
      <c r="F145" s="180">
        <f>'Custos Sob Demanda'!F98</f>
        <v>182.42</v>
      </c>
      <c r="G145" s="180">
        <f t="shared" si="25"/>
        <v>1824.1999999999998</v>
      </c>
      <c r="H145" s="181">
        <f t="shared" si="24"/>
        <v>5</v>
      </c>
      <c r="I145" s="180">
        <f t="shared" si="27"/>
        <v>9121</v>
      </c>
    </row>
    <row r="146" spans="2:9" ht="15" customHeight="1" x14ac:dyDescent="0.2">
      <c r="B146" s="177">
        <v>7</v>
      </c>
      <c r="C146" s="150" t="s">
        <v>231</v>
      </c>
      <c r="D146" s="137" t="s">
        <v>228</v>
      </c>
      <c r="E146" s="178">
        <v>10</v>
      </c>
      <c r="F146" s="180">
        <f>'Custos Sob Demanda'!F99</f>
        <v>995.83</v>
      </c>
      <c r="G146" s="180">
        <f t="shared" si="25"/>
        <v>9958.3000000000011</v>
      </c>
      <c r="H146" s="181">
        <f t="shared" si="24"/>
        <v>5</v>
      </c>
      <c r="I146" s="180">
        <f t="shared" si="27"/>
        <v>49791.500000000007</v>
      </c>
    </row>
    <row r="147" spans="2:9" ht="15" customHeight="1" x14ac:dyDescent="0.2">
      <c r="B147" s="285" t="s">
        <v>188</v>
      </c>
      <c r="C147" s="285"/>
      <c r="D147" s="285"/>
      <c r="E147" s="285"/>
      <c r="F147" s="285"/>
      <c r="G147" s="182">
        <f>SUM(G140:G146)</f>
        <v>38450.120000000003</v>
      </c>
      <c r="H147" s="189"/>
      <c r="I147" s="182">
        <f>SUM(I140:I146)</f>
        <v>192250.6</v>
      </c>
    </row>
    <row r="151" spans="2:9" x14ac:dyDescent="0.2">
      <c r="B151" s="281" t="s">
        <v>532</v>
      </c>
      <c r="C151" s="282"/>
      <c r="D151" s="282"/>
      <c r="E151" s="282"/>
      <c r="F151" s="282"/>
    </row>
    <row r="152" spans="2:9" ht="48" customHeight="1" x14ac:dyDescent="0.2">
      <c r="B152" s="135" t="s">
        <v>225</v>
      </c>
      <c r="C152" s="135" t="s">
        <v>14</v>
      </c>
      <c r="D152" s="135" t="s">
        <v>305</v>
      </c>
      <c r="E152" s="135" t="s">
        <v>201</v>
      </c>
      <c r="F152" s="135" t="s">
        <v>238</v>
      </c>
    </row>
    <row r="153" spans="2:9" ht="15" customHeight="1" x14ac:dyDescent="0.2">
      <c r="B153" s="177">
        <v>1</v>
      </c>
      <c r="C153" s="150" t="s">
        <v>243</v>
      </c>
      <c r="D153" s="190">
        <f t="shared" ref="D153:D158" si="28">E153/12</f>
        <v>221669.85</v>
      </c>
      <c r="E153" s="190">
        <f>I21</f>
        <v>2660038.2000000002</v>
      </c>
      <c r="F153" s="191">
        <f>K21</f>
        <v>13300191.000000002</v>
      </c>
    </row>
    <row r="154" spans="2:9" ht="15" customHeight="1" x14ac:dyDescent="0.2">
      <c r="B154" s="177">
        <v>2</v>
      </c>
      <c r="C154" s="150" t="s">
        <v>244</v>
      </c>
      <c r="D154" s="190">
        <f t="shared" si="28"/>
        <v>34375.199999999997</v>
      </c>
      <c r="E154" s="190">
        <f>J44</f>
        <v>412502.39999999997</v>
      </c>
      <c r="F154" s="191">
        <f>L44</f>
        <v>2062512</v>
      </c>
    </row>
    <row r="155" spans="2:9" ht="15" customHeight="1" x14ac:dyDescent="0.2">
      <c r="B155" s="177">
        <v>3</v>
      </c>
      <c r="C155" s="150" t="s">
        <v>245</v>
      </c>
      <c r="D155" s="190">
        <f t="shared" si="28"/>
        <v>12175.200000000003</v>
      </c>
      <c r="E155" s="190">
        <f>G56</f>
        <v>146102.40000000002</v>
      </c>
      <c r="F155" s="191">
        <f>I56</f>
        <v>730512</v>
      </c>
    </row>
    <row r="156" spans="2:9" ht="15" customHeight="1" x14ac:dyDescent="0.2">
      <c r="B156" s="177">
        <v>4</v>
      </c>
      <c r="C156" s="150" t="s">
        <v>246</v>
      </c>
      <c r="D156" s="190">
        <f t="shared" si="28"/>
        <v>26581.105833333346</v>
      </c>
      <c r="E156" s="190">
        <f>G127</f>
        <v>318973.27000000014</v>
      </c>
      <c r="F156" s="191">
        <f>I127</f>
        <v>1594866.35</v>
      </c>
    </row>
    <row r="157" spans="2:9" ht="15" customHeight="1" x14ac:dyDescent="0.2">
      <c r="B157" s="177">
        <v>5</v>
      </c>
      <c r="C157" s="150" t="s">
        <v>459</v>
      </c>
      <c r="D157" s="190">
        <f t="shared" si="28"/>
        <v>16456.18</v>
      </c>
      <c r="E157" s="190">
        <f>G134</f>
        <v>197474.16</v>
      </c>
      <c r="F157" s="191">
        <f>I134</f>
        <v>987370.8</v>
      </c>
    </row>
    <row r="158" spans="2:9" ht="15" customHeight="1" x14ac:dyDescent="0.2">
      <c r="B158" s="177">
        <v>6</v>
      </c>
      <c r="C158" s="150" t="s">
        <v>460</v>
      </c>
      <c r="D158" s="190">
        <f t="shared" si="28"/>
        <v>3204.1766666666667</v>
      </c>
      <c r="E158" s="190">
        <f>G147</f>
        <v>38450.120000000003</v>
      </c>
      <c r="F158" s="191">
        <f>I147</f>
        <v>192250.6</v>
      </c>
    </row>
    <row r="159" spans="2:9" ht="15" customHeight="1" x14ac:dyDescent="0.2">
      <c r="B159" s="283" t="s">
        <v>188</v>
      </c>
      <c r="C159" s="284"/>
      <c r="D159" s="192">
        <f>SUM(D153:D158)</f>
        <v>314461.71250000002</v>
      </c>
      <c r="E159" s="192">
        <f>SUM(E153:E158)</f>
        <v>3773540.5500000003</v>
      </c>
      <c r="F159" s="193">
        <f>SUM(F153:F158)</f>
        <v>18867702.750000004</v>
      </c>
    </row>
  </sheetData>
  <sheetProtection algorithmName="SHA-512" hashValue="9nHJx09jHIZFXwNRlP8nJ+G1UgKuXtvR+A+5tuXqiY3s9pP9bySFmuFpW3RGMHV0rBNaP0pF+VnoIyN+aE4xGg==" saltValue="DjgYvLmbLbwU773M4ALUvA==" spinCount="100000" sheet="1" objects="1" scenarios="1"/>
  <mergeCells count="14">
    <mergeCell ref="B2:K2"/>
    <mergeCell ref="B21:G21"/>
    <mergeCell ref="B25:L25"/>
    <mergeCell ref="B151:F151"/>
    <mergeCell ref="B159:C159"/>
    <mergeCell ref="B44:I44"/>
    <mergeCell ref="B138:I138"/>
    <mergeCell ref="B147:F147"/>
    <mergeCell ref="B48:I48"/>
    <mergeCell ref="B60:I60"/>
    <mergeCell ref="B56:F56"/>
    <mergeCell ref="B127:F127"/>
    <mergeCell ref="B131:I131"/>
    <mergeCell ref="B134:F134"/>
  </mergeCells>
  <phoneticPr fontId="7" type="noConversion"/>
  <printOptions horizontalCentered="1"/>
  <pageMargins left="0.25" right="0.25" top="0.75" bottom="0.75" header="0.3" footer="0.3"/>
  <pageSetup paperSize="9" scale="34" fitToHeight="0" orientation="landscape" r:id="rId1"/>
  <rowBreaks count="2" manualBreakCount="2">
    <brk id="58" max="16383" man="1"/>
    <brk id="1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676c4e-09b9-4625-8c17-6a9fe8b823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3970473ACFCC488CA4EA8E690F9CA5" ma:contentTypeVersion="14" ma:contentTypeDescription="Create a new document." ma:contentTypeScope="" ma:versionID="58f2b7f0f3b0fbd44964120cf045da24">
  <xsd:schema xmlns:xsd="http://www.w3.org/2001/XMLSchema" xmlns:xs="http://www.w3.org/2001/XMLSchema" xmlns:p="http://schemas.microsoft.com/office/2006/metadata/properties" xmlns:ns2="7a676c4e-09b9-4625-8c17-6a9fe8b823d2" xmlns:ns3="a2360a3a-057a-40da-ab3d-f19e43e972f1" targetNamespace="http://schemas.microsoft.com/office/2006/metadata/properties" ma:root="true" ma:fieldsID="9419f0a41c10e49f315e101eba6626a5" ns2:_="" ns3:_="">
    <xsd:import namespace="7a676c4e-09b9-4625-8c17-6a9fe8b823d2"/>
    <xsd:import namespace="a2360a3a-057a-40da-ab3d-f19e43e972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676c4e-09b9-4625-8c17-6a9fe8b823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db20739-c385-479d-94b3-3149eb156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0a3a-057a-40da-ab3d-f19e43e972f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BC7E6F-3734-4CC9-98DB-1DB02489C8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5B2A9-249C-4C27-AC1A-CFC1798B46AD}">
  <ds:schemaRefs>
    <ds:schemaRef ds:uri="7a676c4e-09b9-4625-8c17-6a9fe8b823d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2360a3a-057a-40da-ab3d-f19e43e972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3A68A9-256E-42D9-BAC0-FF827036A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676c4e-09b9-4625-8c17-6a9fe8b823d2"/>
    <ds:schemaRef ds:uri="a2360a3a-057a-40da-ab3d-f19e43e972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3e3b852-fcb0-4a87-983d-8e9781d3e9bc}" enabled="0" method="" siteId="{83e3b852-fcb0-4a87-983d-8e9781d3e9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Dados da empresa</vt:lpstr>
      <vt:lpstr>Encargos sociais</vt:lpstr>
      <vt:lpstr>Custos Equipe Residente</vt:lpstr>
      <vt:lpstr>Custos Sob Demanda</vt:lpstr>
      <vt:lpstr>Pesquisa</vt:lpstr>
      <vt:lpstr>Custos EPI</vt:lpstr>
      <vt:lpstr>Planilha de Preços</vt:lpstr>
      <vt:lpstr>'Custos Equipe Residente'!Area_de_impressao</vt:lpstr>
      <vt:lpstr>'Custos Sob Demanda'!Area_de_impressao</vt:lpstr>
      <vt:lpstr>'Dados da empresa'!Area_de_impressao</vt:lpstr>
      <vt:lpstr>Pesquisa!Area_de_impressao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Masella</dc:creator>
  <cp:keywords/>
  <dc:description/>
  <cp:lastModifiedBy>Armando Mauricio Varella Neto</cp:lastModifiedBy>
  <cp:revision/>
  <cp:lastPrinted>2026-02-03T19:26:00Z</cp:lastPrinted>
  <dcterms:created xsi:type="dcterms:W3CDTF">2020-05-08T18:08:10Z</dcterms:created>
  <dcterms:modified xsi:type="dcterms:W3CDTF">2026-02-19T01:37:56Z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0x0101007B3970473ACFCC488CA4EA8E690F9CA5</vt:lpwstr>
  </property>
  <property fmtid="{D5CDD505-2E9C-101B-9397-08002B2CF9AE}" pid="3" name="MediaServiceImageTags">
    <vt:lpwstr/>
  </property>
</Properties>
</file>